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#สำนักแผน\งานกลุ่ม กษ\#รายงานไตรมาส ตผจ - ผป\รายงานแผนผล ระดับกระทรวง\2. ข้อมูลการจัดสรรเงินลงหน่วย 69\ปี69\5. กรมการข้าว\"/>
    </mc:Choice>
  </mc:AlternateContent>
  <xr:revisionPtr revIDLastSave="0" documentId="13_ncr:1_{422A562A-EAAD-497A-BFFA-93F0151D9F3B}" xr6:coauthVersionLast="47" xr6:coauthVersionMax="47" xr10:uidLastSave="{00000000-0000-0000-0000-000000000000}"/>
  <bookViews>
    <workbookView xWindow="-108" yWindow="-108" windowWidth="23256" windowHeight="12456" tabRatio="856" xr2:uid="{00000000-000D-0000-FFFF-FFFF00000000}"/>
  </bookViews>
  <sheets>
    <sheet name="รวม" sheetId="1" r:id="rId1"/>
    <sheet name="บุคลากร" sheetId="7" r:id="rId2"/>
    <sheet name="ผลผลิต" sheetId="6" r:id="rId3"/>
    <sheet name="ยกระดับ" sheetId="8" r:id="rId4"/>
    <sheet name="แปลงใหญ่" sheetId="9" r:id="rId5"/>
    <sheet name="แปรรูป" sheetId="10" r:id="rId6"/>
    <sheet name="ผลิตและกระจาย" sheetId="11" r:id="rId7"/>
    <sheet name="ศชช." sheetId="12" r:id="rId8"/>
    <sheet name="วัสดุเหลือใช้" sheetId="13" r:id="rId9"/>
    <sheet name="อัตตลักษณ์" sheetId="14" r:id="rId10"/>
    <sheet name="1อำเภอ" sheetId="15" r:id="rId11"/>
    <sheet name="ลดต้นทุน" sheetId="16" r:id="rId12"/>
    <sheet name="เปลี่ยนเมล็ด" sheetId="17" r:id="rId13"/>
    <sheet name="Mobile" sheetId="18" r:id="rId14"/>
    <sheet name="พระราชดำริ" sheetId="19" r:id="rId15"/>
    <sheet name="SF" sheetId="20" r:id="rId16"/>
    <sheet name="ตลาดภายใน" sheetId="21" r:id="rId17"/>
    <sheet name="ก๊าซเรือนกระจก" sheetId="22" r:id="rId18"/>
    <sheet name="Sheet1" sheetId="23" r:id="rId19"/>
  </sheets>
  <externalReferences>
    <externalReference r:id="rId20"/>
    <externalReference r:id="rId21"/>
    <externalReference r:id="rId22"/>
  </externalReferences>
  <definedNames>
    <definedName name="_xlnm._FilterDatabase" localSheetId="0" hidden="1">รวม!$B$6:$B$84</definedName>
    <definedName name="_xlnm.Print_Area" localSheetId="0">รวม!$A$1:$CL$87</definedName>
    <definedName name="_xlnm.Print_Titles" localSheetId="0">รวม!$A:$B,รวม!$1:$7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5" i="11" l="1"/>
  <c r="H7" i="11" s="1"/>
  <c r="P7" i="11"/>
  <c r="N7" i="11"/>
  <c r="L7" i="11"/>
  <c r="J7" i="11"/>
  <c r="F7" i="11"/>
  <c r="D7" i="11"/>
  <c r="Q9" i="11"/>
  <c r="Q10" i="11"/>
  <c r="Q11" i="11"/>
  <c r="Q12" i="11"/>
  <c r="Q13" i="11"/>
  <c r="Q14" i="11"/>
  <c r="Q15" i="11"/>
  <c r="Q16" i="11"/>
  <c r="Q17" i="11"/>
  <c r="Q18" i="11"/>
  <c r="Q19" i="11"/>
  <c r="Q20" i="11"/>
  <c r="Q21" i="11"/>
  <c r="Q22" i="11"/>
  <c r="Q23" i="11"/>
  <c r="Q24" i="11"/>
  <c r="Q25" i="11"/>
  <c r="Q26" i="11"/>
  <c r="Q27" i="11"/>
  <c r="Q28" i="11"/>
  <c r="Q29" i="11"/>
  <c r="Q30" i="11"/>
  <c r="Q31" i="11"/>
  <c r="Q32" i="11"/>
  <c r="Q33" i="11"/>
  <c r="Q34" i="11"/>
  <c r="Q35" i="11"/>
  <c r="Q36" i="11"/>
  <c r="Q37" i="11"/>
  <c r="Q38" i="11"/>
  <c r="Q39" i="11"/>
  <c r="Q40" i="11"/>
  <c r="Q41" i="11"/>
  <c r="Q42" i="11"/>
  <c r="Q43" i="11"/>
  <c r="Q44" i="11"/>
  <c r="Q45" i="11"/>
  <c r="Q46" i="11"/>
  <c r="Q47" i="11"/>
  <c r="Q48" i="11"/>
  <c r="Q49" i="11"/>
  <c r="Q50" i="11"/>
  <c r="Q51" i="11"/>
  <c r="Q52" i="11"/>
  <c r="Q53" i="11"/>
  <c r="Q54" i="11"/>
  <c r="Q56" i="11"/>
  <c r="Q57" i="11"/>
  <c r="Q58" i="11"/>
  <c r="Q59" i="11"/>
  <c r="Q60" i="11"/>
  <c r="Q61" i="11"/>
  <c r="Q62" i="11"/>
  <c r="Q63" i="11"/>
  <c r="Q64" i="11"/>
  <c r="Q65" i="11"/>
  <c r="Q66" i="11"/>
  <c r="Q67" i="11"/>
  <c r="Q68" i="11"/>
  <c r="Q69" i="11"/>
  <c r="Q70" i="11"/>
  <c r="Q71" i="11"/>
  <c r="Q72" i="11"/>
  <c r="Q73" i="11"/>
  <c r="Q74" i="11"/>
  <c r="Q75" i="11"/>
  <c r="Q76" i="11"/>
  <c r="Q77" i="11"/>
  <c r="Q78" i="11"/>
  <c r="Q79" i="11"/>
  <c r="Q80" i="11"/>
  <c r="Q81" i="11"/>
  <c r="Q82" i="11"/>
  <c r="Q83" i="11"/>
  <c r="Q84" i="11"/>
  <c r="Q8" i="11"/>
  <c r="H28" i="11"/>
  <c r="H42" i="11"/>
  <c r="H34" i="11"/>
  <c r="H71" i="11"/>
  <c r="H37" i="11"/>
  <c r="H39" i="11"/>
  <c r="H13" i="11"/>
  <c r="H60" i="11"/>
  <c r="H26" i="11"/>
  <c r="H14" i="11"/>
  <c r="H16" i="11"/>
  <c r="H68" i="11"/>
  <c r="H81" i="11"/>
  <c r="H11" i="11"/>
  <c r="H76" i="11"/>
  <c r="H40" i="11"/>
  <c r="H19" i="11"/>
  <c r="H24" i="11"/>
  <c r="H66" i="11"/>
  <c r="H44" i="11"/>
  <c r="H35" i="11"/>
  <c r="H17" i="11"/>
  <c r="F55" i="11"/>
  <c r="D55" i="11"/>
  <c r="Q55" i="11" l="1"/>
  <c r="Q7" i="11" s="1"/>
  <c r="D69" i="11" l="1"/>
  <c r="D25" i="11"/>
  <c r="D28" i="11"/>
  <c r="D29" i="11"/>
  <c r="D34" i="11"/>
  <c r="D8" i="11"/>
  <c r="D37" i="11"/>
  <c r="D47" i="11"/>
  <c r="D60" i="11"/>
  <c r="D26" i="11"/>
  <c r="D10" i="11"/>
  <c r="D14" i="11"/>
  <c r="D16" i="11"/>
  <c r="D81" i="11"/>
  <c r="D48" i="11"/>
  <c r="D76" i="11"/>
  <c r="D67" i="11"/>
  <c r="D49" i="11"/>
  <c r="D73" i="11"/>
  <c r="D24" i="11"/>
  <c r="D12" i="11"/>
  <c r="D35" i="11"/>
  <c r="D44" i="11"/>
  <c r="D53" i="11"/>
  <c r="D82" i="11"/>
  <c r="D8" i="22" l="1"/>
  <c r="E32" i="22" l="1"/>
  <c r="E50" i="22"/>
  <c r="E69" i="22"/>
  <c r="E78" i="22"/>
  <c r="E81" i="22"/>
  <c r="E82" i="22"/>
  <c r="E84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70" i="22"/>
  <c r="E71" i="22"/>
  <c r="E72" i="22"/>
  <c r="E73" i="22"/>
  <c r="E74" i="22"/>
  <c r="E75" i="22"/>
  <c r="E76" i="22"/>
  <c r="E77" i="22"/>
  <c r="E79" i="22"/>
  <c r="E80" i="22"/>
  <c r="E83" i="22"/>
  <c r="D7" i="22"/>
  <c r="O10" i="8"/>
  <c r="F55" i="6"/>
  <c r="D55" i="9"/>
  <c r="F53" i="9"/>
  <c r="F55" i="9"/>
  <c r="D7" i="9"/>
  <c r="E7" i="22" l="1"/>
  <c r="E9" i="18"/>
  <c r="E7" i="18" s="1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" i="18"/>
  <c r="E9" i="16" l="1"/>
  <c r="E7" i="16" s="1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" i="16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" i="17"/>
  <c r="E7" i="17" l="1"/>
  <c r="AT7" i="1" l="1"/>
  <c r="AU7" i="1"/>
  <c r="AV7" i="1"/>
  <c r="AW7" i="1"/>
  <c r="BX7" i="1"/>
  <c r="BY7" i="1"/>
  <c r="BZ7" i="1"/>
  <c r="CA7" i="1"/>
  <c r="CB7" i="1"/>
  <c r="CC7" i="1"/>
  <c r="CD7" i="1"/>
  <c r="CE7" i="1"/>
  <c r="CH7" i="1"/>
  <c r="CI7" i="1"/>
  <c r="C7" i="1"/>
  <c r="C8" i="1"/>
  <c r="CJ9" i="1" a="1"/>
  <c r="CK8" i="1" s="1"/>
  <c r="CH8" i="1"/>
  <c r="CI8" i="1"/>
  <c r="CH9" i="1" a="1"/>
  <c r="CH9" i="1" s="1"/>
  <c r="CD8" i="1"/>
  <c r="CF8" i="1"/>
  <c r="CD9" i="1" a="1"/>
  <c r="CD9" i="1" s="1"/>
  <c r="C7" i="20"/>
  <c r="D7" i="20"/>
  <c r="BX8" i="1"/>
  <c r="BY8" i="1"/>
  <c r="BZ8" i="1"/>
  <c r="CA8" i="1"/>
  <c r="CB8" i="1"/>
  <c r="CC8" i="1"/>
  <c r="BX9" i="1" a="1"/>
  <c r="BX9" i="1" s="1"/>
  <c r="BV9" i="1" a="1"/>
  <c r="BV9" i="1" s="1"/>
  <c r="BV8" i="1" s="1"/>
  <c r="BV6" i="1"/>
  <c r="D7" i="17"/>
  <c r="C7" i="17"/>
  <c r="BT9" i="1" a="1"/>
  <c r="BT9" i="1" s="1"/>
  <c r="BR6" i="1"/>
  <c r="BR9" i="1" a="1"/>
  <c r="BR9" i="1" s="1"/>
  <c r="BR8" i="1" s="1"/>
  <c r="BD9" i="1" a="1"/>
  <c r="BD9" i="1" s="1"/>
  <c r="BD8" i="1" s="1"/>
  <c r="AX9" i="1" a="1"/>
  <c r="AX9" i="1" s="1"/>
  <c r="AX7" i="1" s="1"/>
  <c r="G7" i="13"/>
  <c r="D7" i="13"/>
  <c r="E7" i="13"/>
  <c r="F7" i="13"/>
  <c r="H7" i="13"/>
  <c r="C7" i="13"/>
  <c r="AT8" i="1"/>
  <c r="AU8" i="1"/>
  <c r="AV8" i="1"/>
  <c r="AW8" i="1"/>
  <c r="AT9" i="1" a="1"/>
  <c r="AT9" i="1" s="1"/>
  <c r="AB9" i="1" a="1"/>
  <c r="AB9" i="1" s="1"/>
  <c r="AB8" i="1" s="1"/>
  <c r="F7" i="10"/>
  <c r="E7" i="10"/>
  <c r="D7" i="10"/>
  <c r="C7" i="10"/>
  <c r="AD6" i="1"/>
  <c r="AB6" i="1"/>
  <c r="X9" i="1" a="1"/>
  <c r="X9" i="1" s="1"/>
  <c r="X7" i="1" s="1"/>
  <c r="L9" i="1" a="1"/>
  <c r="L9" i="1" s="1"/>
  <c r="L7" i="1" s="1"/>
  <c r="F6" i="1"/>
  <c r="D6" i="1"/>
  <c r="C9" i="1" a="1"/>
  <c r="C9" i="1" s="1"/>
  <c r="C6" i="1"/>
  <c r="C6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7" i="7"/>
  <c r="BT6" i="1"/>
  <c r="V7" i="1" l="1"/>
  <c r="U7" i="1"/>
  <c r="T7" i="1"/>
  <c r="S7" i="1"/>
  <c r="W7" i="1"/>
  <c r="Q8" i="1"/>
  <c r="O8" i="1"/>
  <c r="R7" i="1"/>
  <c r="S8" i="1"/>
  <c r="P8" i="1"/>
  <c r="M8" i="1"/>
  <c r="Q7" i="1"/>
  <c r="T8" i="1"/>
  <c r="L8" i="1"/>
  <c r="W8" i="1"/>
  <c r="O7" i="1"/>
  <c r="V8" i="1"/>
  <c r="R8" i="1"/>
  <c r="M7" i="1"/>
  <c r="U8" i="1"/>
  <c r="CJ9" i="1"/>
  <c r="CK7" i="1"/>
  <c r="CG8" i="1"/>
  <c r="CE8" i="1"/>
  <c r="CG7" i="1"/>
  <c r="CF7" i="1"/>
  <c r="BG8" i="1"/>
  <c r="BF7" i="1"/>
  <c r="BE7" i="1"/>
  <c r="BD7" i="1"/>
  <c r="BG7" i="1"/>
  <c r="BE8" i="1"/>
  <c r="BF8" i="1"/>
  <c r="AY8" i="1"/>
  <c r="AX8" i="1"/>
  <c r="BC7" i="1"/>
  <c r="BB7" i="1"/>
  <c r="BA8" i="1"/>
  <c r="AZ8" i="1"/>
  <c r="BA7" i="1"/>
  <c r="AZ7" i="1"/>
  <c r="BC8" i="1"/>
  <c r="AY7" i="1"/>
  <c r="BB8" i="1"/>
  <c r="X8" i="1"/>
  <c r="AA8" i="1"/>
  <c r="Z8" i="1"/>
  <c r="Y8" i="1"/>
  <c r="AA7" i="1"/>
  <c r="Z7" i="1"/>
  <c r="Y7" i="1"/>
  <c r="AE7" i="1"/>
  <c r="AC7" i="1"/>
  <c r="AD8" i="1"/>
  <c r="AC8" i="1"/>
  <c r="AD7" i="1"/>
  <c r="AB7" i="1"/>
  <c r="AE8" i="1"/>
  <c r="BW7" i="1"/>
  <c r="BV7" i="1"/>
  <c r="BW8" i="1"/>
  <c r="BR7" i="1"/>
  <c r="BS7" i="1"/>
  <c r="BS8" i="1"/>
  <c r="BU8" i="1"/>
  <c r="BU7" i="1"/>
  <c r="BT7" i="1"/>
  <c r="BT8" i="1"/>
  <c r="D6" i="7"/>
  <c r="CJ8" i="1" l="1"/>
  <c r="CJ7" i="1"/>
  <c r="G8" i="12"/>
  <c r="G7" i="12"/>
  <c r="D7" i="12"/>
  <c r="F7" i="12"/>
  <c r="N83" i="8" l="1"/>
  <c r="N81" i="8"/>
  <c r="N80" i="8"/>
  <c r="N79" i="8"/>
  <c r="N75" i="8"/>
  <c r="N73" i="8"/>
  <c r="N72" i="8"/>
  <c r="N71" i="8"/>
  <c r="N70" i="8"/>
  <c r="N69" i="8"/>
  <c r="N68" i="8"/>
  <c r="N66" i="8"/>
  <c r="N63" i="8"/>
  <c r="N62" i="8"/>
  <c r="N61" i="8"/>
  <c r="N60" i="8"/>
  <c r="N56" i="8"/>
  <c r="N53" i="8"/>
  <c r="N52" i="8"/>
  <c r="N51" i="8"/>
  <c r="N50" i="8"/>
  <c r="N49" i="8"/>
  <c r="N48" i="8"/>
  <c r="N47" i="8"/>
  <c r="N46" i="8"/>
  <c r="N45" i="8"/>
  <c r="N44" i="8"/>
  <c r="N43" i="8"/>
  <c r="N42" i="8"/>
  <c r="N41" i="8"/>
  <c r="N40" i="8"/>
  <c r="N39" i="8"/>
  <c r="N38" i="8"/>
  <c r="N37" i="8"/>
  <c r="N36" i="8"/>
  <c r="N34" i="8"/>
  <c r="N33" i="8"/>
  <c r="N32" i="8"/>
  <c r="N31" i="8"/>
  <c r="N30" i="8"/>
  <c r="N29" i="8"/>
  <c r="N28" i="8"/>
  <c r="N27" i="8"/>
  <c r="N26" i="8"/>
  <c r="N25" i="8"/>
  <c r="N24" i="8"/>
  <c r="N22" i="8"/>
  <c r="N21" i="8"/>
  <c r="N20" i="8"/>
  <c r="N18" i="8"/>
  <c r="N17" i="8"/>
  <c r="N16" i="8"/>
  <c r="N15" i="8"/>
  <c r="N14" i="8"/>
  <c r="N13" i="8"/>
  <c r="N12" i="8"/>
  <c r="N11" i="8"/>
  <c r="N9" i="8"/>
  <c r="N8" i="8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I34" i="19"/>
  <c r="I35" i="19"/>
  <c r="I36" i="19"/>
  <c r="I37" i="19"/>
  <c r="I38" i="19"/>
  <c r="I39" i="19"/>
  <c r="I40" i="19"/>
  <c r="I41" i="19"/>
  <c r="I42" i="19"/>
  <c r="I43" i="19"/>
  <c r="I44" i="19"/>
  <c r="I45" i="19"/>
  <c r="I46" i="19"/>
  <c r="I47" i="19"/>
  <c r="I48" i="19"/>
  <c r="I49" i="19"/>
  <c r="I50" i="19"/>
  <c r="I51" i="19"/>
  <c r="I52" i="19"/>
  <c r="I53" i="19"/>
  <c r="I54" i="19"/>
  <c r="I55" i="19"/>
  <c r="I56" i="19"/>
  <c r="I57" i="19"/>
  <c r="I58" i="19"/>
  <c r="I59" i="19"/>
  <c r="I60" i="19"/>
  <c r="I61" i="19"/>
  <c r="I62" i="19"/>
  <c r="I63" i="19"/>
  <c r="I64" i="19"/>
  <c r="I65" i="19"/>
  <c r="I66" i="19"/>
  <c r="I67" i="19"/>
  <c r="I68" i="19"/>
  <c r="I69" i="19"/>
  <c r="I70" i="19"/>
  <c r="I71" i="19"/>
  <c r="I72" i="19"/>
  <c r="I73" i="19"/>
  <c r="I74" i="19"/>
  <c r="I75" i="19"/>
  <c r="I76" i="19"/>
  <c r="I77" i="19"/>
  <c r="I78" i="19"/>
  <c r="I79" i="19"/>
  <c r="I80" i="19"/>
  <c r="I81" i="19"/>
  <c r="I82" i="19"/>
  <c r="I83" i="19"/>
  <c r="I84" i="19"/>
  <c r="I8" i="19"/>
  <c r="I7" i="19" s="1"/>
  <c r="H81" i="19"/>
  <c r="H73" i="19"/>
  <c r="H69" i="19"/>
  <c r="H60" i="19"/>
  <c r="H55" i="19"/>
  <c r="H35" i="19"/>
  <c r="H25" i="19"/>
  <c r="H24" i="19"/>
  <c r="H17" i="19"/>
  <c r="H14" i="19"/>
  <c r="H12" i="19"/>
  <c r="H8" i="19"/>
  <c r="F8" i="19" l="1"/>
  <c r="F7" i="19" s="1"/>
  <c r="D7" i="19"/>
  <c r="E7" i="19"/>
  <c r="G7" i="19"/>
  <c r="H7" i="19"/>
  <c r="C7" i="19"/>
  <c r="D8" i="21" l="1"/>
  <c r="D9" i="21"/>
  <c r="E9" i="21" s="1"/>
  <c r="D10" i="21"/>
  <c r="E10" i="21" s="1"/>
  <c r="D11" i="21"/>
  <c r="E11" i="21" s="1"/>
  <c r="D12" i="21"/>
  <c r="E12" i="21" s="1"/>
  <c r="D13" i="21"/>
  <c r="E13" i="21" s="1"/>
  <c r="D14" i="21"/>
  <c r="E14" i="21" s="1"/>
  <c r="D15" i="21"/>
  <c r="E15" i="21" s="1"/>
  <c r="D16" i="21"/>
  <c r="E16" i="21" s="1"/>
  <c r="D17" i="21"/>
  <c r="E17" i="21" s="1"/>
  <c r="D18" i="21"/>
  <c r="E18" i="21" s="1"/>
  <c r="D19" i="21"/>
  <c r="E19" i="21" s="1"/>
  <c r="D20" i="21"/>
  <c r="E20" i="21" s="1"/>
  <c r="D21" i="21"/>
  <c r="E21" i="21" s="1"/>
  <c r="D22" i="21"/>
  <c r="E22" i="21" s="1"/>
  <c r="D23" i="21"/>
  <c r="E23" i="21" s="1"/>
  <c r="D24" i="21"/>
  <c r="E24" i="21" s="1"/>
  <c r="D25" i="21"/>
  <c r="E25" i="21" s="1"/>
  <c r="D26" i="21"/>
  <c r="E26" i="21" s="1"/>
  <c r="D27" i="21"/>
  <c r="E27" i="21" s="1"/>
  <c r="D28" i="21"/>
  <c r="E28" i="21" s="1"/>
  <c r="D29" i="21"/>
  <c r="E29" i="21" s="1"/>
  <c r="D30" i="21"/>
  <c r="E30" i="21" s="1"/>
  <c r="D31" i="21"/>
  <c r="E31" i="21" s="1"/>
  <c r="D32" i="21"/>
  <c r="E32" i="21" s="1"/>
  <c r="D33" i="21"/>
  <c r="E33" i="21" s="1"/>
  <c r="D34" i="21"/>
  <c r="E34" i="21" s="1"/>
  <c r="D35" i="21"/>
  <c r="E35" i="21" s="1"/>
  <c r="D36" i="21"/>
  <c r="E36" i="21" s="1"/>
  <c r="D37" i="21"/>
  <c r="E37" i="21" s="1"/>
  <c r="D38" i="21"/>
  <c r="E38" i="21" s="1"/>
  <c r="D39" i="21"/>
  <c r="E39" i="21" s="1"/>
  <c r="D40" i="21"/>
  <c r="E40" i="21" s="1"/>
  <c r="D41" i="21"/>
  <c r="E41" i="21" s="1"/>
  <c r="D42" i="21"/>
  <c r="E42" i="21" s="1"/>
  <c r="D43" i="21"/>
  <c r="E43" i="21" s="1"/>
  <c r="D44" i="21"/>
  <c r="E44" i="21" s="1"/>
  <c r="D45" i="21"/>
  <c r="E45" i="21" s="1"/>
  <c r="D46" i="21"/>
  <c r="E46" i="21" s="1"/>
  <c r="D47" i="21"/>
  <c r="E47" i="21" s="1"/>
  <c r="D48" i="21"/>
  <c r="E48" i="21" s="1"/>
  <c r="D49" i="21"/>
  <c r="E49" i="21" s="1"/>
  <c r="D50" i="21"/>
  <c r="E50" i="21" s="1"/>
  <c r="D51" i="21"/>
  <c r="E51" i="21" s="1"/>
  <c r="D52" i="21"/>
  <c r="E52" i="21" s="1"/>
  <c r="D53" i="21"/>
  <c r="E53" i="21" s="1"/>
  <c r="D54" i="21"/>
  <c r="E54" i="21" s="1"/>
  <c r="D55" i="21"/>
  <c r="E55" i="21" s="1"/>
  <c r="D56" i="21"/>
  <c r="E56" i="21" s="1"/>
  <c r="D57" i="21"/>
  <c r="E57" i="21" s="1"/>
  <c r="D58" i="21"/>
  <c r="E58" i="21" s="1"/>
  <c r="D59" i="21"/>
  <c r="E59" i="21" s="1"/>
  <c r="D60" i="21"/>
  <c r="E60" i="21" s="1"/>
  <c r="D61" i="21"/>
  <c r="E61" i="21" s="1"/>
  <c r="D62" i="21"/>
  <c r="E62" i="21" s="1"/>
  <c r="D63" i="21"/>
  <c r="E63" i="21" s="1"/>
  <c r="D64" i="21"/>
  <c r="E64" i="21" s="1"/>
  <c r="D65" i="21"/>
  <c r="E65" i="21" s="1"/>
  <c r="D66" i="21"/>
  <c r="E66" i="21" s="1"/>
  <c r="D67" i="21"/>
  <c r="E67" i="21" s="1"/>
  <c r="D68" i="21"/>
  <c r="E68" i="21" s="1"/>
  <c r="D69" i="21"/>
  <c r="E69" i="21" s="1"/>
  <c r="D70" i="21"/>
  <c r="E70" i="21" s="1"/>
  <c r="D71" i="21"/>
  <c r="E71" i="21" s="1"/>
  <c r="D72" i="21"/>
  <c r="E72" i="21" s="1"/>
  <c r="D73" i="21"/>
  <c r="E73" i="21" s="1"/>
  <c r="D74" i="21"/>
  <c r="E74" i="21" s="1"/>
  <c r="D75" i="21"/>
  <c r="E75" i="21" s="1"/>
  <c r="D76" i="21"/>
  <c r="E76" i="21" s="1"/>
  <c r="D77" i="21"/>
  <c r="E77" i="21" s="1"/>
  <c r="D78" i="21"/>
  <c r="E78" i="21" s="1"/>
  <c r="D79" i="21"/>
  <c r="E79" i="21" s="1"/>
  <c r="D80" i="21"/>
  <c r="E80" i="21" s="1"/>
  <c r="D81" i="21"/>
  <c r="E81" i="21" s="1"/>
  <c r="D82" i="21"/>
  <c r="E82" i="21" s="1"/>
  <c r="D83" i="21"/>
  <c r="E83" i="21" s="1"/>
  <c r="D84" i="21"/>
  <c r="E84" i="21" s="1"/>
  <c r="E8" i="21" l="1"/>
  <c r="E7" i="21" s="1"/>
  <c r="D7" i="21"/>
  <c r="M83" i="15"/>
  <c r="M81" i="15"/>
  <c r="M10" i="15"/>
  <c r="M8" i="15"/>
  <c r="G10" i="9" l="1"/>
  <c r="G9" i="9"/>
  <c r="G8" i="9"/>
  <c r="C7" i="9"/>
  <c r="F7" i="9"/>
  <c r="E7" i="9"/>
  <c r="F9" i="9"/>
  <c r="F8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4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D55" i="6" l="1"/>
  <c r="F7" i="6"/>
  <c r="H7" i="6"/>
  <c r="J7" i="6"/>
  <c r="C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7" i="6" l="1"/>
  <c r="K8" i="6"/>
  <c r="D9" i="1" a="1"/>
  <c r="O8" i="8"/>
  <c r="N7" i="8"/>
  <c r="M7" i="8"/>
  <c r="L7" i="8"/>
  <c r="J7" i="8"/>
  <c r="H7" i="8"/>
  <c r="F7" i="8"/>
  <c r="D7" i="8"/>
  <c r="C7" i="8"/>
  <c r="F55" i="8"/>
  <c r="D9" i="1" l="1"/>
  <c r="H7" i="1"/>
  <c r="H8" i="1"/>
  <c r="J7" i="1"/>
  <c r="J8" i="1"/>
  <c r="F7" i="1"/>
  <c r="I7" i="1"/>
  <c r="I8" i="1"/>
  <c r="E7" i="1"/>
  <c r="E8" i="1"/>
  <c r="G7" i="1"/>
  <c r="K7" i="1"/>
  <c r="K8" i="1"/>
  <c r="F8" i="1"/>
  <c r="G8" i="1"/>
  <c r="G8" i="20"/>
  <c r="D7" i="1" l="1"/>
  <c r="D8" i="1"/>
  <c r="G10" i="20"/>
  <c r="E7" i="20"/>
  <c r="M9" i="15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65" i="15"/>
  <c r="M66" i="15"/>
  <c r="M67" i="15"/>
  <c r="M68" i="15"/>
  <c r="M69" i="15"/>
  <c r="M70" i="15"/>
  <c r="M71" i="15"/>
  <c r="M72" i="15"/>
  <c r="M73" i="15"/>
  <c r="M74" i="15"/>
  <c r="M75" i="15"/>
  <c r="M76" i="15"/>
  <c r="M77" i="15"/>
  <c r="M78" i="15"/>
  <c r="M79" i="15"/>
  <c r="M80" i="15"/>
  <c r="M82" i="15"/>
  <c r="M84" i="15"/>
  <c r="D7" i="15"/>
  <c r="E7" i="15"/>
  <c r="F7" i="15"/>
  <c r="G7" i="15"/>
  <c r="H7" i="15"/>
  <c r="J7" i="15"/>
  <c r="K7" i="15"/>
  <c r="C7" i="15"/>
  <c r="M7" i="15" l="1"/>
  <c r="G15" i="12"/>
  <c r="G9" i="12"/>
  <c r="O7" i="11" l="1"/>
  <c r="M7" i="11"/>
  <c r="K7" i="11"/>
  <c r="C7" i="11"/>
  <c r="G7" i="11"/>
  <c r="K16" i="6"/>
  <c r="K9" i="6"/>
  <c r="K10" i="6"/>
  <c r="K11" i="6"/>
  <c r="K12" i="6"/>
  <c r="K13" i="6"/>
  <c r="K14" i="6"/>
  <c r="K15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I7" i="11" l="1"/>
  <c r="AF9" i="1" a="1"/>
  <c r="AH7" i="1" s="1"/>
  <c r="E7" i="11"/>
  <c r="K7" i="6"/>
  <c r="AN7" i="1" l="1"/>
  <c r="AI7" i="1"/>
  <c r="AF9" i="1"/>
  <c r="AF7" i="1" s="1"/>
  <c r="AL8" i="1"/>
  <c r="AM7" i="1"/>
  <c r="AH8" i="1"/>
  <c r="AS7" i="1"/>
  <c r="AQ7" i="1"/>
  <c r="AN8" i="1"/>
  <c r="AQ8" i="1"/>
  <c r="AP8" i="1"/>
  <c r="AG7" i="1"/>
  <c r="AO7" i="1"/>
  <c r="AK8" i="1"/>
  <c r="AR8" i="1"/>
  <c r="AI8" i="1"/>
  <c r="AS8" i="1"/>
  <c r="AG8" i="1"/>
  <c r="AM8" i="1"/>
  <c r="AJ7" i="1"/>
  <c r="AR7" i="1"/>
  <c r="AK7" i="1"/>
  <c r="AL7" i="1"/>
  <c r="AO8" i="1"/>
  <c r="AJ8" i="1"/>
  <c r="AP7" i="1"/>
  <c r="G12" i="14"/>
  <c r="G8" i="14"/>
  <c r="AF8" i="1" l="1"/>
  <c r="O14" i="8"/>
  <c r="O12" i="8"/>
  <c r="O11" i="8"/>
  <c r="O9" i="8"/>
  <c r="O13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C43" i="8"/>
  <c r="D43" i="8" s="1"/>
  <c r="D42" i="8"/>
  <c r="C42" i="8"/>
  <c r="C41" i="8"/>
  <c r="D41" i="8" s="1"/>
  <c r="D40" i="8"/>
  <c r="C39" i="8"/>
  <c r="D39" i="8" s="1"/>
  <c r="C38" i="8"/>
  <c r="D38" i="8" s="1"/>
  <c r="C37" i="8"/>
  <c r="D37" i="8" s="1"/>
  <c r="D36" i="8"/>
  <c r="D35" i="8"/>
  <c r="C35" i="8"/>
  <c r="C34" i="8"/>
  <c r="D34" i="8" s="1"/>
  <c r="C33" i="8"/>
  <c r="D33" i="8" s="1"/>
  <c r="C32" i="8"/>
  <c r="D32" i="8" s="1"/>
  <c r="C31" i="8"/>
  <c r="D31" i="8" s="1"/>
  <c r="D30" i="8"/>
  <c r="C29" i="8"/>
  <c r="D29" i="8" s="1"/>
  <c r="C28" i="8"/>
  <c r="D28" i="8" s="1"/>
  <c r="C27" i="8"/>
  <c r="D27" i="8" s="1"/>
  <c r="D26" i="8"/>
  <c r="C25" i="8"/>
  <c r="D25" i="8" s="1"/>
  <c r="C24" i="8"/>
  <c r="D24" i="8" s="1"/>
  <c r="D23" i="8"/>
  <c r="D22" i="8"/>
  <c r="D21" i="8"/>
  <c r="D20" i="8"/>
  <c r="D19" i="8"/>
  <c r="D18" i="8"/>
  <c r="D17" i="8"/>
  <c r="D16" i="8"/>
  <c r="D15" i="8"/>
  <c r="D14" i="8"/>
  <c r="D13" i="8"/>
  <c r="C12" i="8"/>
  <c r="D12" i="8" s="1"/>
  <c r="D11" i="8"/>
  <c r="D10" i="8"/>
  <c r="D9" i="8"/>
  <c r="C8" i="8"/>
  <c r="D8" i="8" s="1"/>
  <c r="O7" i="8" l="1"/>
  <c r="D7" i="16"/>
  <c r="C7" i="21" l="1"/>
  <c r="G84" i="20"/>
  <c r="G83" i="20"/>
  <c r="G82" i="20"/>
  <c r="G81" i="20"/>
  <c r="G80" i="20"/>
  <c r="G79" i="20"/>
  <c r="G78" i="20"/>
  <c r="G77" i="20"/>
  <c r="G76" i="20"/>
  <c r="G75" i="20"/>
  <c r="G74" i="20"/>
  <c r="G73" i="20"/>
  <c r="G72" i="20"/>
  <c r="G71" i="20"/>
  <c r="G70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9" i="20"/>
  <c r="F7" i="20"/>
  <c r="D7" i="18"/>
  <c r="C7" i="18"/>
  <c r="C7" i="16"/>
  <c r="G84" i="14"/>
  <c r="G83" i="14"/>
  <c r="G82" i="14"/>
  <c r="G81" i="14"/>
  <c r="G80" i="14"/>
  <c r="G79" i="14"/>
  <c r="G78" i="14"/>
  <c r="G77" i="14"/>
  <c r="G76" i="14"/>
  <c r="G75" i="14"/>
  <c r="G74" i="14"/>
  <c r="G73" i="14"/>
  <c r="G72" i="14"/>
  <c r="G71" i="14"/>
  <c r="G70" i="14"/>
  <c r="G69" i="14"/>
  <c r="G68" i="14"/>
  <c r="G67" i="14"/>
  <c r="G66" i="14"/>
  <c r="G65" i="14"/>
  <c r="G64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1" i="14"/>
  <c r="G10" i="14"/>
  <c r="G9" i="14"/>
  <c r="F7" i="14"/>
  <c r="J8" i="14" s="1"/>
  <c r="E7" i="14"/>
  <c r="D7" i="14"/>
  <c r="C7" i="14"/>
  <c r="I84" i="13"/>
  <c r="I83" i="13"/>
  <c r="I82" i="13"/>
  <c r="I81" i="13"/>
  <c r="I80" i="13"/>
  <c r="I79" i="13"/>
  <c r="I78" i="13"/>
  <c r="I77" i="13"/>
  <c r="I76" i="13"/>
  <c r="I75" i="13"/>
  <c r="I74" i="13"/>
  <c r="I73" i="13"/>
  <c r="I72" i="13"/>
  <c r="I71" i="13"/>
  <c r="I70" i="13"/>
  <c r="I69" i="13"/>
  <c r="I68" i="13"/>
  <c r="I67" i="13"/>
  <c r="I66" i="13"/>
  <c r="I65" i="13"/>
  <c r="I64" i="13"/>
  <c r="I63" i="13"/>
  <c r="I62" i="13"/>
  <c r="I61" i="13"/>
  <c r="I60" i="13"/>
  <c r="I59" i="13"/>
  <c r="I58" i="13"/>
  <c r="I57" i="13"/>
  <c r="I56" i="13"/>
  <c r="I55" i="13"/>
  <c r="I7" i="13" s="1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4" i="12"/>
  <c r="G13" i="12"/>
  <c r="G12" i="12"/>
  <c r="G11" i="12"/>
  <c r="G10" i="12"/>
  <c r="E7" i="12"/>
  <c r="C7" i="12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7" i="10" s="1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7" i="14" l="1"/>
  <c r="G7" i="20"/>
  <c r="G7" i="9"/>
  <c r="L7" i="15" l="1"/>
  <c r="O8" i="15" s="1"/>
  <c r="BH9" i="1" a="1"/>
  <c r="CL57" i="1" s="1"/>
  <c r="BM8" i="1" l="1"/>
  <c r="CL65" i="1"/>
  <c r="CL45" i="1"/>
  <c r="CL80" i="1"/>
  <c r="BL7" i="1"/>
  <c r="CL66" i="1"/>
  <c r="CL20" i="1"/>
  <c r="CL24" i="1"/>
  <c r="CL15" i="1"/>
  <c r="BJ8" i="1"/>
  <c r="CL70" i="1"/>
  <c r="CL12" i="1"/>
  <c r="BO8" i="1"/>
  <c r="CL36" i="1"/>
  <c r="CL31" i="1"/>
  <c r="CL41" i="1"/>
  <c r="CL50" i="1"/>
  <c r="CL27" i="1"/>
  <c r="CL32" i="1"/>
  <c r="CL10" i="1"/>
  <c r="CL84" i="1"/>
  <c r="CL73" i="1"/>
  <c r="BQ7" i="1"/>
  <c r="BL8" i="1"/>
  <c r="CL79" i="1"/>
  <c r="CL83" i="1"/>
  <c r="CL51" i="1"/>
  <c r="CL48" i="1"/>
  <c r="CL68" i="1"/>
  <c r="CL64" i="1"/>
  <c r="CL22" i="1"/>
  <c r="CL17" i="1"/>
  <c r="CL74" i="1"/>
  <c r="BJ7" i="1"/>
  <c r="CL14" i="1"/>
  <c r="BK8" i="1"/>
  <c r="CL72" i="1"/>
  <c r="CL58" i="1"/>
  <c r="CL53" i="1"/>
  <c r="CL75" i="1"/>
  <c r="CL19" i="1"/>
  <c r="CL52" i="1"/>
  <c r="CL61" i="1"/>
  <c r="CL54" i="1"/>
  <c r="CL35" i="1"/>
  <c r="BP8" i="1"/>
  <c r="CL39" i="1"/>
  <c r="CL67" i="1"/>
  <c r="CL55" i="1"/>
  <c r="BH9" i="1"/>
  <c r="CL62" i="1"/>
  <c r="BM7" i="1"/>
  <c r="BK7" i="1"/>
  <c r="CL37" i="1"/>
  <c r="CL30" i="1"/>
  <c r="CL56" i="1"/>
  <c r="CL42" i="1"/>
  <c r="CL43" i="1"/>
  <c r="CL34" i="1"/>
  <c r="CL85" i="1"/>
  <c r="CL76" i="1"/>
  <c r="CL9" i="1"/>
  <c r="CL82" i="1"/>
  <c r="CL47" i="1"/>
  <c r="CL77" i="1"/>
  <c r="CL13" i="1"/>
  <c r="CL71" i="1"/>
  <c r="CL23" i="1"/>
  <c r="CL49" i="1"/>
  <c r="CL16" i="1"/>
  <c r="BO7" i="1"/>
  <c r="CL60" i="1"/>
  <c r="BI7" i="1"/>
  <c r="BN7" i="1"/>
  <c r="CL81" i="1"/>
  <c r="CL40" i="1"/>
  <c r="CL33" i="1"/>
  <c r="CL11" i="1"/>
  <c r="CL18" i="1"/>
  <c r="BI8" i="1"/>
  <c r="CL69" i="1"/>
  <c r="CL38" i="1"/>
  <c r="CL25" i="1"/>
  <c r="CL26" i="1"/>
  <c r="CL78" i="1"/>
  <c r="CL29" i="1"/>
  <c r="CL46" i="1"/>
  <c r="BP7" i="1"/>
  <c r="BQ8" i="1"/>
  <c r="CL59" i="1"/>
  <c r="CL44" i="1"/>
  <c r="CL21" i="1"/>
  <c r="BN8" i="1"/>
  <c r="CL28" i="1"/>
  <c r="CL63" i="1"/>
  <c r="CL7" i="1" l="1"/>
  <c r="CL8" i="1"/>
  <c r="BH7" i="1"/>
  <c r="BH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<sst xmlns="http://schemas.openxmlformats.org/spreadsheetml/2006/main" count="1802" uniqueCount="183">
  <si>
    <t xml:space="preserve"> นครราชสีมา</t>
  </si>
  <si>
    <t xml:space="preserve"> อุบลราชธานี</t>
  </si>
  <si>
    <t xml:space="preserve"> ร้อยเอ็ด</t>
  </si>
  <si>
    <t xml:space="preserve"> ยโสธร</t>
  </si>
  <si>
    <t xml:space="preserve"> อุดรธานี</t>
  </si>
  <si>
    <t xml:space="preserve"> หนองคาย</t>
  </si>
  <si>
    <t xml:space="preserve"> หนองบัวลำภู</t>
  </si>
  <si>
    <t xml:space="preserve"> กาฬสินธุ์</t>
  </si>
  <si>
    <t xml:space="preserve"> มหาสารคาม</t>
  </si>
  <si>
    <t xml:space="preserve"> มุกดาหาร</t>
  </si>
  <si>
    <t xml:space="preserve"> สุรินทร์</t>
  </si>
  <si>
    <t xml:space="preserve"> ขอนแก่น</t>
  </si>
  <si>
    <t xml:space="preserve"> เลย</t>
  </si>
  <si>
    <t xml:space="preserve"> สกลนคร</t>
  </si>
  <si>
    <t xml:space="preserve"> นครพนม</t>
  </si>
  <si>
    <t xml:space="preserve"> ศรีสะเกษ</t>
  </si>
  <si>
    <t xml:space="preserve"> บึงกาฬ</t>
  </si>
  <si>
    <t xml:space="preserve"> บุรีรัมย์</t>
  </si>
  <si>
    <t xml:space="preserve"> อำนาจเจริญ</t>
  </si>
  <si>
    <t xml:space="preserve"> ชัยภูมิ</t>
  </si>
  <si>
    <t xml:space="preserve"> เชียงใหม่</t>
  </si>
  <si>
    <t xml:space="preserve"> ลำพูน</t>
  </si>
  <si>
    <t xml:space="preserve"> แม่ฮ่องสอน</t>
  </si>
  <si>
    <t xml:space="preserve"> พะเยา</t>
  </si>
  <si>
    <t xml:space="preserve"> เชียงราย</t>
  </si>
  <si>
    <t xml:space="preserve"> ลำปาง</t>
  </si>
  <si>
    <t xml:space="preserve"> แพร่</t>
  </si>
  <si>
    <t xml:space="preserve"> น่าน</t>
  </si>
  <si>
    <t xml:space="preserve"> พิษณุโลก</t>
  </si>
  <si>
    <t xml:space="preserve"> เพชรบูรณ์</t>
  </si>
  <si>
    <t xml:space="preserve"> ชัยนาท</t>
  </si>
  <si>
    <t xml:space="preserve"> สิงห์บุรี</t>
  </si>
  <si>
    <t xml:space="preserve"> อ่างทอง</t>
  </si>
  <si>
    <t xml:space="preserve"> ลพบุรี</t>
  </si>
  <si>
    <t xml:space="preserve"> อยุธยา</t>
  </si>
  <si>
    <t xml:space="preserve"> ปทุมธานี</t>
  </si>
  <si>
    <t xml:space="preserve"> สระบุรี</t>
  </si>
  <si>
    <t xml:space="preserve"> กำแพงเพชร</t>
  </si>
  <si>
    <t xml:space="preserve"> ตาก</t>
  </si>
  <si>
    <t xml:space="preserve"> นครสวรรค์</t>
  </si>
  <si>
    <t xml:space="preserve"> อุทัยธานี</t>
  </si>
  <si>
    <t xml:space="preserve"> ชลบุรี</t>
  </si>
  <si>
    <t xml:space="preserve"> จันทบุรี </t>
  </si>
  <si>
    <t xml:space="preserve"> ฉะเชิงเทรา</t>
  </si>
  <si>
    <t xml:space="preserve"> สมุทรปราการ</t>
  </si>
  <si>
    <t xml:space="preserve"> กรุงเทพฯ</t>
  </si>
  <si>
    <t xml:space="preserve"> นนทบุรี</t>
  </si>
  <si>
    <t xml:space="preserve"> ตราด</t>
  </si>
  <si>
    <t xml:space="preserve"> สระแก้ว</t>
  </si>
  <si>
    <t xml:space="preserve"> ระยอง</t>
  </si>
  <si>
    <t xml:space="preserve"> ราชบุรี</t>
  </si>
  <si>
    <t xml:space="preserve"> นครปฐม</t>
  </si>
  <si>
    <t xml:space="preserve"> ประจวบคีรีขันธ์</t>
  </si>
  <si>
    <t xml:space="preserve"> เพชรบุรี</t>
  </si>
  <si>
    <t xml:space="preserve"> สมุทรสงคราม</t>
  </si>
  <si>
    <t xml:space="preserve"> สมุทรสาคร</t>
  </si>
  <si>
    <t xml:space="preserve"> สุโขทัย</t>
  </si>
  <si>
    <t xml:space="preserve"> อุตรดิตถ์</t>
  </si>
  <si>
    <t xml:space="preserve"> นครนายก</t>
  </si>
  <si>
    <t xml:space="preserve"> ปราจีนบุรี</t>
  </si>
  <si>
    <t xml:space="preserve"> พิจิตร</t>
  </si>
  <si>
    <t xml:space="preserve"> สุพรรณบุรี</t>
  </si>
  <si>
    <t xml:space="preserve"> กาญจนบุรี </t>
  </si>
  <si>
    <t xml:space="preserve"> สุราษฎร์ธานี</t>
  </si>
  <si>
    <t xml:space="preserve"> ชุมพร</t>
  </si>
  <si>
    <t xml:space="preserve"> นครศรีธรรมราช</t>
  </si>
  <si>
    <t xml:space="preserve"> พังงา</t>
  </si>
  <si>
    <t xml:space="preserve"> ระนอง</t>
  </si>
  <si>
    <t xml:space="preserve"> ปัตตานี</t>
  </si>
  <si>
    <t xml:space="preserve"> นราธิวาส</t>
  </si>
  <si>
    <t xml:space="preserve"> ยะลา</t>
  </si>
  <si>
    <t xml:space="preserve"> สงขลา</t>
  </si>
  <si>
    <t xml:space="preserve"> สตูล</t>
  </si>
  <si>
    <t xml:space="preserve"> พัทลุง</t>
  </si>
  <si>
    <t xml:space="preserve"> กระบี่</t>
  </si>
  <si>
    <t xml:space="preserve"> ตรัง</t>
  </si>
  <si>
    <t>จังหวัด</t>
  </si>
  <si>
    <t>รวมทั้งสิ้น (บาท)</t>
  </si>
  <si>
    <t>งบประมาณ (บาท)</t>
  </si>
  <si>
    <t>ภูเก็ต</t>
  </si>
  <si>
    <t>กรมการข้าว กระทรวงเกษตรและสหกรณ์</t>
  </si>
  <si>
    <t>รวม</t>
  </si>
  <si>
    <t>เป้าหมาย (....)</t>
  </si>
  <si>
    <t>งบประมาณ ปี 2569 รายจังหวัด</t>
  </si>
  <si>
    <t>แผนงานพื้นฐานด้านการสร้างความสามารถในการแข่งขัน</t>
  </si>
  <si>
    <t>ผลผลิตการเพิ่มศักยภาพพัฒนาการผลิตข้าว</t>
  </si>
  <si>
    <t>กิจกรรมเพิ่มประสิทธิภาพพัฒนาการผลิตข้าว</t>
  </si>
  <si>
    <t>กิจกรรมบริหารจัดการการผลิตข้าวและพัฒนาศักยภาพองค์กร</t>
  </si>
  <si>
    <t>กิจกรรมบริหารจัดการโครงสร้างพื้นฐานสู่การเป็นรัฐบาลดิจิทัล</t>
  </si>
  <si>
    <t>กิจกรรมพัฒนาศักยภาพบุคลากรด้านข้าว</t>
  </si>
  <si>
    <t>แผนงานยุทธศาสตร์การเกษตรสร้างมูลค่า</t>
  </si>
  <si>
    <t>โครงการยกระดับมาตรฐานสินค้า</t>
  </si>
  <si>
    <t>กิจกรรมส่งเสริมและพัฒนาการผลิตข้าวอินทรีย์</t>
  </si>
  <si>
    <t>กิจกรรมยกระดับคุณภาพมาตรฐานสินค้าข้าว</t>
  </si>
  <si>
    <t>กิจกรรมสารวัตรข้าว (Rice Regulator)</t>
  </si>
  <si>
    <t>กิจกรรมจัดตั้ศูนย์นวัตกรรมธัญพืชเมืองหนาวตรวจวิเคราะห์รับรองมาตรฐาน</t>
  </si>
  <si>
    <t>เป้าหมาย (แห่ง)</t>
  </si>
  <si>
    <t>กิจกรรมการตรวจเอกลักษณ์พันธุกรรม (DNA) ข้าวหอมมะลิไทย</t>
  </si>
  <si>
    <t>กิจกรรมเกษตรทฤษฎีใหม่</t>
  </si>
  <si>
    <t>โครงการระบบส่งเสริมเกษตรแบบแปลงใหญ่</t>
  </si>
  <si>
    <t>กิจกรรมส่งเสริมการเกษตรแบบแปลงใหญ่</t>
  </si>
  <si>
    <t>กิจกรรมการเตือนภัยการระบาดศัตรูข้าว</t>
  </si>
  <si>
    <t>เป้าหมาย (แปลง)</t>
  </si>
  <si>
    <t>โครงการส่งเสริมการแปรรูปสินค้าเกษตร</t>
  </si>
  <si>
    <t>กิจกรรมส่งเสริมการแปรรูปสินค้าเกษตร</t>
  </si>
  <si>
    <t>กิจกรรมจัดต้งศูนย์วัตกรรมแปรรูปข้าวครบวงจร</t>
  </si>
  <si>
    <t>โครงการผลิตและกระจายเมล็ดพันธุ์ข้าว</t>
  </si>
  <si>
    <t>กิจกรรมผลิตและกระจายเมล็ดพันธุ์ข้าว (ชั้นพันธุ์คัด พันธุ์หลัก)</t>
  </si>
  <si>
    <t>กิจกรรมเพิ่มประสิทธิภาพการผลิตเมล็ดพันธุ์ข้าวคุณภาพดี</t>
  </si>
  <si>
    <t>กิจกรรมผลิตและกระจายเมล็ดพันธุ์ข้าวขยายและจำหน่าย</t>
  </si>
  <si>
    <t>กิจกรรมเพิ่มประสิทธิภาพการปรับปรุงสภาพเมล็ดพันธุ์ข้าว</t>
  </si>
  <si>
    <t>กิจกรรมการปรับปรุงระบบการผลิตเมล็ดพันธุ์ชั้นพันธุ์คัด-พันธุ์หลัก</t>
  </si>
  <si>
    <t>กิจกรรมก่อสร้างอาคารปฎิบัติการทางวิทยาศาสตร์</t>
  </si>
  <si>
    <t>เป้าหมาย (ตัน)</t>
  </si>
  <si>
    <t>โครงการเสริมสร้างศักยภาพการผลิตเมล็ดพันธุ์ข้าวของศูนย์ข้าวชุมชน</t>
  </si>
  <si>
    <t>กิจกรรมเสริมสร้างศักยภาพการผลิตเมล็ดพันธุ์ข้าวของศูนย์ข้าวชุมชน</t>
  </si>
  <si>
    <t>กิจกรรมพัฒนาตามศักยภาพของพื้นที่ภาคใต้</t>
  </si>
  <si>
    <t>โครงการสร้างมูลค่าเพิ่มจากวัสดุเหลือใช้ทางการเกษตร</t>
  </si>
  <si>
    <t>กิจกรรมสร้างมูลค่าเพิ่มวัสดุเหลือใช้จากกระบวนการผลิตสินค้าข้าว</t>
  </si>
  <si>
    <t>กิจกรรมพัฒนารูปแบบการย่อยสลายฟาง</t>
  </si>
  <si>
    <t>กิจกรรมยกระดับการพัฒนาผลิตภัณฑ์จากวัสดุเหลือใช้จากกระบวนการผลิตข้าว</t>
  </si>
  <si>
    <t>โครงการส่งเสริมและพัฒนาสินค้าเกษตรอัตลักษณ์พื้นถิ่น (ข้าว)</t>
  </si>
  <si>
    <t>กิจกรรมพัฒนาสายพันธุ์ข้าวพื้นเมืองเพื่ออนุรักษ์และใช้ประโยชน์ในท้องถิ่น</t>
  </si>
  <si>
    <t>กิจกรรมการยกระดับสินค้าเกษตรอัตลักษณ์พื้นถิ่นและข้าวบ่งชี้ทางภูมิศาสตร์ (GI)</t>
  </si>
  <si>
    <t>เป้าหมาย (ไร่)</t>
  </si>
  <si>
    <t>โครงการ 1 อำเภอ 1 แปลงเกษตรอัจฉริยะ</t>
  </si>
  <si>
    <t>กิจกรรมการเพิ่มประสิทธิภาพการผลิตข้าวด้วยเทคโนโลยีเกษตรอัจฉริยะ</t>
  </si>
  <si>
    <t>กิจกรรมพัฒนาระบบการผลิตข้าวด้วยเทคโนโลยีดิจิทัลเกษตรแม่นยำสูง</t>
  </si>
  <si>
    <t>กิจกรรมส่งเสริมและพัฒนาการผลิตข้าวด้วยเทคโนโลยีอัจฉริยะครบวงจร</t>
  </si>
  <si>
    <t>กิจกรรมพัฒนาระบบข้อมูลข้าวอัจฉริยะ</t>
  </si>
  <si>
    <t>กิจกรรมพัฒนาและส่งเสริมสมรรถนะอาสาสมัครเกษตรด้านข้าว (ชาวนาอาสา)</t>
  </si>
  <si>
    <t>เป้าหมาย (แปลงสาธิต)</t>
  </si>
  <si>
    <t>เป้าหมาย (1 ระบบ)</t>
  </si>
  <si>
    <t>โครงการสนับสนุนลดต้นทุนการผลิตด้านการเกษตรสำหรับเกษตรกรผู้ปลูกข้าว</t>
  </si>
  <si>
    <t>กิจกรรมสนับสนุนลดต้นทุนการผลิตด้านการเกษตรสำหรับเกษตรกรผู้ปลูกข้าว</t>
  </si>
  <si>
    <t>เป้าหมาย (ราย)</t>
  </si>
  <si>
    <t>โครงการส่งเสริมการเปลี่ยนเมล็ดพันธุ์ข้าว</t>
  </si>
  <si>
    <t>กิจกรรมส่งเสริมและแลกเปลี่ยนเมล็ดพันธุ์ข้าว</t>
  </si>
  <si>
    <t>เป้าหมาย (คัน)</t>
  </si>
  <si>
    <t>โครงการพัมนาหน่วยปฏิบัติการเคลื่อนที่ (mobile unit)</t>
  </si>
  <si>
    <t>กิจกรรมการปฏิบัติการเคลื่อนที่ (mobile unit)</t>
  </si>
  <si>
    <t>แผนงานยุทธศาสตร์เสริมสร้างพลังทางสังคม</t>
  </si>
  <si>
    <t>โครงการส่งเสริมการดำเนินงานอันเนื่องมาจากพระราชดำริและโครงการหลวง</t>
  </si>
  <si>
    <t>กิจกรรมโรงเรียนข้าวและชาวนา</t>
  </si>
  <si>
    <t>กิจกรรมการพัฒนาพื้นที่สูงอย่างยั่งยืน (โครงการหลวง)</t>
  </si>
  <si>
    <t>กิจกรรมโครงการอันเนื่องมาจากพระราชดำริ</t>
  </si>
  <si>
    <t>แผนงานยุทธศาสตร์พัฒนาและส่งเสริมเศรษฐกิจฐานราก</t>
  </si>
  <si>
    <t>โครงการพัฒนาเกษตรกรปราดเปรื่อง (Smart Farmer)</t>
  </si>
  <si>
    <t>กิจกรรมเกษตรกรปราดเปรื่อง (Smart Farmer)</t>
  </si>
  <si>
    <t>กิจกรรมหน่วยบริการชาวนา</t>
  </si>
  <si>
    <t>เป้าหมาย (หน่วยงาน)</t>
  </si>
  <si>
    <t>โครงการส่งเสริมการพัฒนาระบบตลาดภายในสำหรับสินค้าเกษตร</t>
  </si>
  <si>
    <t>กิจกรรมส่งเสริมศักยภาพการบริหารจัดการการตลาดข้าว</t>
  </si>
  <si>
    <t>แผนงานยุทธศาสตร์จัดการผลกระทบจากการเปลี่ยนแปลงสภาวะภูมิอากาศ</t>
  </si>
  <si>
    <t>โครงการการประยุกต์ใช้เทคโนโลยีการผลิตข้าวอย่างยั่งยืนเพื่อลดการปลดปล่อยก๊าซเรือนกระจก</t>
  </si>
  <si>
    <t>กิจกรรมการประยุกต์ใช้เทคโนโลยีการผลิตข้าวอย่างยั่งยืนเพื่อลดการปลดปล่อยก๊าซเรือนกระจก</t>
  </si>
  <si>
    <t>กิจกรรมแหล่งน้ำและระบบการจายน้ำพลังงานแสงอาทิตย์</t>
  </si>
  <si>
    <t>เป้าหมาย (40)</t>
  </si>
  <si>
    <t>เป้าหมาย (100,000 ตัน)</t>
  </si>
  <si>
    <t>เป้าหมาย (1 แผนงาน)</t>
  </si>
  <si>
    <t>เป้าหมายเมล็ดพันธุ์ข้าว (ตัน)</t>
  </si>
  <si>
    <t>เป้าหมาย (...)</t>
  </si>
  <si>
    <t>เป้าหมาย (จังหวัด)</t>
  </si>
  <si>
    <t>เป้าหมาย (เครื่อง)</t>
  </si>
  <si>
    <t>เป้าหมาย (ราย.)</t>
  </si>
  <si>
    <t>แผนงานบุคลากรภาครัฐ</t>
  </si>
  <si>
    <t>โครงการพัฒนาหน่วยปฏิบัติการเคลื่อนที่ (Mobile Unit)</t>
  </si>
  <si>
    <t>รายการบุคลากรภาครัฐ</t>
  </si>
  <si>
    <t>กิจกรรมเพิ่มประสิทธิภาพการผลิตข้าว</t>
  </si>
  <si>
    <t>กิจกรรมการพัฒนาศักยภาพบุคลากรด้านข้าว</t>
  </si>
  <si>
    <t>กิจกรรมจัดตั้งศูนย์นวัตกรรมแปรรูปข้าวครบวงจร</t>
  </si>
  <si>
    <t>กิจกรรมยกระดับพัฒนาผลิตภัณฑ์จากวัสดุเหลือใช้จากกระบวนการผลิตข้าว</t>
  </si>
  <si>
    <t>กิจกรรมการปฏิบัติการเคลื่อนที่ (Mobile Unit)</t>
  </si>
  <si>
    <t>เป้าหมาย (ระบบ)</t>
  </si>
  <si>
    <t>เป้าหมาย (กลุ่ม)</t>
  </si>
  <si>
    <t>เป้าหมาย  (ไร่)</t>
  </si>
  <si>
    <t>เป้าหมาย (ผลิตภัณฑ์)</t>
  </si>
  <si>
    <t>เป้าหมาย (งาน)</t>
  </si>
  <si>
    <t>เป้าหมาย (ครั้ง)</t>
  </si>
  <si>
    <t>เป้าหมาย (เรื่อง)</t>
  </si>
  <si>
    <t>เป้าหมาย (พันธุ์)</t>
  </si>
  <si>
    <t>เป้าหมาย (ตัวอย่าง)</t>
  </si>
  <si>
    <t>เป้าหมาย (2 ศูนย์)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</si>
</sst>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TH Sarabun New"/>
      <family val="2"/>
    </font>
    <font>
      <sz val="16"/>
      <color rgb="FF000000"/>
      <name val="TH Sarabun New"/>
      <family val="2"/>
    </font>
    <font>
      <b/>
      <sz val="16"/>
      <color rgb="FF000000"/>
      <name val="TH SarabunPSK"/>
      <family val="2"/>
    </font>
    <font>
      <b/>
      <sz val="16"/>
      <color theme="1"/>
      <name val="TH Sarabun New"/>
      <family val="2"/>
    </font>
    <font>
      <b/>
      <sz val="16"/>
      <name val="TH Sarabun New"/>
      <family val="2"/>
    </font>
    <font>
      <sz val="16"/>
      <color rgb="FF000000"/>
      <name val="TH SarabunPSK"/>
      <family val="2"/>
    </font>
    <font>
      <sz val="16"/>
      <color theme="1"/>
      <name val="TH Sarabun New"/>
      <family val="2"/>
    </font>
    <font>
      <b/>
      <sz val="16"/>
      <name val="TH SarabunPSK"/>
      <family val="2"/>
    </font>
    <font>
      <sz val="16"/>
      <name val="TH Sarabun New"/>
      <family val="2"/>
    </font>
    <font>
      <b/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H Sarabun New"/>
      <family val="2"/>
    </font>
    <font>
      <b/>
      <sz val="16"/>
      <color theme="1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79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43" fontId="2" fillId="0" borderId="0" applyFont="0" applyFill="0" applyBorder="0" applyAlignment="0" applyProtection="0"/>
  </cellStyleXfs>
  <cellXfs count="165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/>
    <xf numFmtId="164" fontId="4" fillId="2" borderId="1" xfId="1" applyNumberFormat="1" applyFont="1" applyFill="1" applyBorder="1" applyAlignment="1">
      <alignment horizontal="center"/>
    </xf>
    <xf numFmtId="164" fontId="5" fillId="2" borderId="5" xfId="1" applyNumberFormat="1" applyFont="1" applyFill="1" applyBorder="1"/>
    <xf numFmtId="164" fontId="5" fillId="0" borderId="1" xfId="1" applyNumberFormat="1" applyFont="1" applyFill="1" applyBorder="1"/>
    <xf numFmtId="164" fontId="5" fillId="0" borderId="5" xfId="1" applyNumberFormat="1" applyFont="1" applyFill="1" applyBorder="1"/>
    <xf numFmtId="164" fontId="5" fillId="6" borderId="5" xfId="1" applyNumberFormat="1" applyFont="1" applyFill="1" applyBorder="1"/>
    <xf numFmtId="164" fontId="5" fillId="0" borderId="1" xfId="1" applyNumberFormat="1" applyFont="1" applyFill="1" applyBorder="1" applyAlignment="1">
      <alignment vertical="top"/>
    </xf>
    <xf numFmtId="164" fontId="5" fillId="0" borderId="5" xfId="1" applyNumberFormat="1" applyFont="1" applyFill="1" applyBorder="1" applyAlignment="1">
      <alignment vertical="top"/>
    </xf>
    <xf numFmtId="0" fontId="0" fillId="0" borderId="0" xfId="0" applyAlignment="1">
      <alignment vertical="top"/>
    </xf>
    <xf numFmtId="164" fontId="4" fillId="2" borderId="1" xfId="1" applyNumberFormat="1" applyFont="1" applyFill="1" applyBorder="1" applyAlignment="1">
      <alignment horizontal="center" vertical="top" wrapText="1"/>
    </xf>
    <xf numFmtId="164" fontId="8" fillId="2" borderId="1" xfId="1" applyNumberFormat="1" applyFont="1" applyFill="1" applyBorder="1" applyAlignment="1">
      <alignment horizontal="center" vertical="top" wrapText="1"/>
    </xf>
    <xf numFmtId="43" fontId="5" fillId="0" borderId="1" xfId="1" applyFont="1" applyFill="1" applyBorder="1"/>
    <xf numFmtId="165" fontId="5" fillId="0" borderId="1" xfId="1" applyNumberFormat="1" applyFont="1" applyFill="1" applyBorder="1"/>
    <xf numFmtId="164" fontId="5" fillId="6" borderId="1" xfId="1" applyNumberFormat="1" applyFont="1" applyFill="1" applyBorder="1"/>
    <xf numFmtId="164" fontId="9" fillId="0" borderId="1" xfId="1" applyNumberFormat="1" applyFont="1" applyBorder="1"/>
    <xf numFmtId="164" fontId="0" fillId="0" borderId="0" xfId="0" applyNumberFormat="1"/>
    <xf numFmtId="164" fontId="4" fillId="2" borderId="5" xfId="1" applyNumberFormat="1" applyFont="1" applyFill="1" applyBorder="1"/>
    <xf numFmtId="164" fontId="10" fillId="0" borderId="1" xfId="1" applyNumberFormat="1" applyFont="1" applyFill="1" applyBorder="1"/>
    <xf numFmtId="164" fontId="10" fillId="0" borderId="1" xfId="1" applyNumberFormat="1" applyFont="1" applyFill="1" applyBorder="1" applyAlignment="1">
      <alignment vertical="top"/>
    </xf>
    <xf numFmtId="164" fontId="9" fillId="0" borderId="1" xfId="1" applyNumberFormat="1" applyFont="1" applyFill="1" applyBorder="1"/>
    <xf numFmtId="164" fontId="9" fillId="0" borderId="1" xfId="1" applyNumberFormat="1" applyFont="1" applyFill="1" applyBorder="1" applyAlignment="1">
      <alignment vertical="top"/>
    </xf>
    <xf numFmtId="164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top" wrapText="1"/>
    </xf>
    <xf numFmtId="164" fontId="4" fillId="2" borderId="1" xfId="1" applyNumberFormat="1" applyFont="1" applyFill="1" applyBorder="1"/>
    <xf numFmtId="164" fontId="9" fillId="0" borderId="1" xfId="4" applyNumberFormat="1" applyFont="1" applyBorder="1"/>
    <xf numFmtId="43" fontId="9" fillId="0" borderId="1" xfId="4" applyFont="1" applyBorder="1"/>
    <xf numFmtId="164" fontId="5" fillId="0" borderId="1" xfId="1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right" vertical="center"/>
    </xf>
    <xf numFmtId="164" fontId="12" fillId="0" borderId="5" xfId="1" applyNumberFormat="1" applyFont="1" applyFill="1" applyBorder="1"/>
    <xf numFmtId="164" fontId="12" fillId="0" borderId="5" xfId="1" applyNumberFormat="1" applyFont="1" applyFill="1" applyBorder="1" applyAlignment="1">
      <alignment vertical="top"/>
    </xf>
    <xf numFmtId="164" fontId="12" fillId="0" borderId="1" xfId="1" applyNumberFormat="1" applyFont="1" applyFill="1" applyBorder="1"/>
    <xf numFmtId="164" fontId="12" fillId="0" borderId="1" xfId="1" applyNumberFormat="1" applyFont="1" applyFill="1" applyBorder="1" applyAlignment="1">
      <alignment vertical="top"/>
    </xf>
    <xf numFmtId="164" fontId="5" fillId="7" borderId="5" xfId="1" applyNumberFormat="1" applyFont="1" applyFill="1" applyBorder="1"/>
    <xf numFmtId="164" fontId="5" fillId="7" borderId="5" xfId="1" applyNumberFormat="1" applyFont="1" applyFill="1" applyBorder="1" applyAlignment="1">
      <alignment vertical="top"/>
    </xf>
    <xf numFmtId="164" fontId="5" fillId="7" borderId="1" xfId="1" applyNumberFormat="1" applyFont="1" applyFill="1" applyBorder="1"/>
    <xf numFmtId="164" fontId="4" fillId="2" borderId="2" xfId="1" applyNumberFormat="1" applyFont="1" applyFill="1" applyBorder="1" applyAlignment="1">
      <alignment horizontal="center" vertical="top" wrapText="1"/>
    </xf>
    <xf numFmtId="164" fontId="7" fillId="2" borderId="1" xfId="1" applyNumberFormat="1" applyFont="1" applyFill="1" applyBorder="1" applyAlignment="1">
      <alignment horizontal="center" vertical="top"/>
    </xf>
    <xf numFmtId="164" fontId="10" fillId="0" borderId="1" xfId="1" applyNumberFormat="1" applyFont="1" applyBorder="1"/>
    <xf numFmtId="164" fontId="10" fillId="0" borderId="5" xfId="1" applyNumberFormat="1" applyFont="1" applyFill="1" applyBorder="1" applyAlignment="1">
      <alignment horizontal="center"/>
    </xf>
    <xf numFmtId="164" fontId="4" fillId="6" borderId="1" xfId="1" applyNumberFormat="1" applyFont="1" applyFill="1" applyBorder="1"/>
    <xf numFmtId="164" fontId="8" fillId="2" borderId="5" xfId="1" applyNumberFormat="1" applyFont="1" applyFill="1" applyBorder="1"/>
    <xf numFmtId="0" fontId="13" fillId="0" borderId="0" xfId="0" applyFont="1"/>
    <xf numFmtId="164" fontId="14" fillId="0" borderId="1" xfId="1" applyNumberFormat="1" applyFont="1" applyBorder="1"/>
    <xf numFmtId="43" fontId="14" fillId="0" borderId="1" xfId="1" applyFont="1" applyBorder="1"/>
    <xf numFmtId="164" fontId="14" fillId="0" borderId="1" xfId="1" applyNumberFormat="1" applyFont="1" applyBorder="1" applyAlignment="1">
      <alignment vertical="top"/>
    </xf>
    <xf numFmtId="0" fontId="15" fillId="0" borderId="0" xfId="0" applyFont="1"/>
    <xf numFmtId="164" fontId="10" fillId="2" borderId="5" xfId="1" applyNumberFormat="1" applyFont="1" applyFill="1" applyBorder="1"/>
    <xf numFmtId="164" fontId="10" fillId="0" borderId="0" xfId="0" applyNumberFormat="1" applyFont="1"/>
    <xf numFmtId="164" fontId="16" fillId="2" borderId="1" xfId="1" applyNumberFormat="1" applyFont="1" applyFill="1" applyBorder="1" applyAlignment="1">
      <alignment horizontal="center" vertical="top" wrapText="1"/>
    </xf>
    <xf numFmtId="164" fontId="7" fillId="2" borderId="5" xfId="1" applyNumberFormat="1" applyFont="1" applyFill="1" applyBorder="1"/>
    <xf numFmtId="43" fontId="10" fillId="0" borderId="1" xfId="1" applyFont="1" applyFill="1" applyBorder="1"/>
    <xf numFmtId="0" fontId="2" fillId="0" borderId="0" xfId="0" applyFont="1"/>
    <xf numFmtId="164" fontId="7" fillId="2" borderId="1" xfId="1" applyNumberFormat="1" applyFont="1" applyFill="1" applyBorder="1" applyAlignment="1">
      <alignment horizontal="center" vertical="top" wrapText="1"/>
    </xf>
    <xf numFmtId="164" fontId="10" fillId="2" borderId="1" xfId="1" applyNumberFormat="1" applyFont="1" applyFill="1" applyBorder="1"/>
    <xf numFmtId="164" fontId="7" fillId="2" borderId="1" xfId="1" applyNumberFormat="1" applyFont="1" applyFill="1" applyBorder="1" applyAlignment="1">
      <alignment horizontal="center"/>
    </xf>
    <xf numFmtId="164" fontId="14" fillId="0" borderId="1" xfId="1" applyNumberFormat="1" applyFont="1" applyFill="1" applyBorder="1"/>
    <xf numFmtId="164" fontId="10" fillId="0" borderId="5" xfId="1" applyNumberFormat="1" applyFont="1" applyFill="1" applyBorder="1"/>
    <xf numFmtId="164" fontId="10" fillId="0" borderId="1" xfId="1" applyNumberFormat="1" applyFont="1" applyFill="1" applyBorder="1" applyAlignment="1">
      <alignment horizontal="center"/>
    </xf>
    <xf numFmtId="164" fontId="10" fillId="6" borderId="5" xfId="1" applyNumberFormat="1" applyFont="1" applyFill="1" applyBorder="1"/>
    <xf numFmtId="43" fontId="14" fillId="0" borderId="1" xfId="1" applyFont="1" applyFill="1" applyBorder="1"/>
    <xf numFmtId="43" fontId="10" fillId="0" borderId="5" xfId="1" applyFont="1" applyFill="1" applyBorder="1"/>
    <xf numFmtId="43" fontId="10" fillId="0" borderId="1" xfId="1" applyFont="1" applyFill="1" applyBorder="1" applyAlignment="1">
      <alignment horizontal="center"/>
    </xf>
    <xf numFmtId="164" fontId="14" fillId="0" borderId="1" xfId="1" applyNumberFormat="1" applyFont="1" applyFill="1" applyBorder="1" applyAlignment="1">
      <alignment vertical="top"/>
    </xf>
    <xf numFmtId="164" fontId="10" fillId="0" borderId="5" xfId="1" applyNumberFormat="1" applyFont="1" applyFill="1" applyBorder="1" applyAlignment="1">
      <alignment vertical="top"/>
    </xf>
    <xf numFmtId="164" fontId="10" fillId="0" borderId="1" xfId="1" applyNumberFormat="1" applyFont="1" applyFill="1" applyBorder="1" applyAlignment="1">
      <alignment horizontal="center" vertical="top"/>
    </xf>
    <xf numFmtId="164" fontId="10" fillId="0" borderId="0" xfId="1" applyNumberFormat="1" applyFont="1"/>
    <xf numFmtId="164" fontId="10" fillId="2" borderId="0" xfId="1" applyNumberFormat="1" applyFont="1" applyFill="1"/>
    <xf numFmtId="164" fontId="10" fillId="2" borderId="0" xfId="1" applyNumberFormat="1" applyFont="1" applyFill="1" applyAlignment="1">
      <alignment vertical="top"/>
    </xf>
    <xf numFmtId="164" fontId="16" fillId="6" borderId="1" xfId="1" applyNumberFormat="1" applyFont="1" applyFill="1" applyBorder="1" applyAlignment="1">
      <alignment horizontal="center" vertical="top" wrapText="1"/>
    </xf>
    <xf numFmtId="164" fontId="7" fillId="6" borderId="1" xfId="1" applyNumberFormat="1" applyFont="1" applyFill="1" applyBorder="1" applyAlignment="1">
      <alignment horizontal="center" vertical="top" wrapText="1"/>
    </xf>
    <xf numFmtId="164" fontId="7" fillId="2" borderId="1" xfId="1" applyNumberFormat="1" applyFont="1" applyFill="1" applyBorder="1"/>
    <xf numFmtId="164" fontId="7" fillId="2" borderId="5" xfId="1" applyNumberFormat="1" applyFont="1" applyFill="1" applyBorder="1" applyAlignment="1">
      <alignment horizontal="right"/>
    </xf>
    <xf numFmtId="164" fontId="7" fillId="2" borderId="0" xfId="1" applyNumberFormat="1" applyFont="1" applyFill="1"/>
    <xf numFmtId="164" fontId="7" fillId="8" borderId="1" xfId="1" applyNumberFormat="1" applyFont="1" applyFill="1" applyBorder="1"/>
    <xf numFmtId="164" fontId="7" fillId="8" borderId="1" xfId="1" applyNumberFormat="1" applyFont="1" applyFill="1" applyBorder="1" applyAlignment="1">
      <alignment horizontal="center"/>
    </xf>
    <xf numFmtId="164" fontId="7" fillId="8" borderId="5" xfId="1" applyNumberFormat="1" applyFont="1" applyFill="1" applyBorder="1"/>
    <xf numFmtId="164" fontId="7" fillId="8" borderId="5" xfId="1" applyNumberFormat="1" applyFont="1" applyFill="1" applyBorder="1" applyAlignment="1">
      <alignment horizontal="right"/>
    </xf>
    <xf numFmtId="164" fontId="10" fillId="0" borderId="7" xfId="1" applyNumberFormat="1" applyFont="1" applyFill="1" applyBorder="1"/>
    <xf numFmtId="164" fontId="10" fillId="0" borderId="1" xfId="1" applyNumberFormat="1" applyFont="1" applyFill="1" applyBorder="1" applyAlignment="1">
      <alignment horizontal="right"/>
    </xf>
    <xf numFmtId="164" fontId="10" fillId="3" borderId="0" xfId="1" applyNumberFormat="1" applyFont="1" applyFill="1"/>
    <xf numFmtId="164" fontId="10" fillId="5" borderId="0" xfId="1" applyNumberFormat="1" applyFont="1" applyFill="1"/>
    <xf numFmtId="164" fontId="10" fillId="4" borderId="0" xfId="1" applyNumberFormat="1" applyFont="1" applyFill="1"/>
    <xf numFmtId="164" fontId="10" fillId="0" borderId="7" xfId="1" applyNumberFormat="1" applyFont="1" applyFill="1" applyBorder="1" applyAlignment="1">
      <alignment vertical="top"/>
    </xf>
    <xf numFmtId="43" fontId="10" fillId="0" borderId="1" xfId="1" applyFont="1" applyFill="1" applyBorder="1" applyAlignment="1">
      <alignment vertical="top"/>
    </xf>
    <xf numFmtId="164" fontId="10" fillId="0" borderId="1" xfId="1" applyNumberFormat="1" applyFont="1" applyFill="1" applyBorder="1" applyAlignment="1">
      <alignment horizontal="right" vertical="top"/>
    </xf>
    <xf numFmtId="164" fontId="10" fillId="0" borderId="0" xfId="1" applyNumberFormat="1" applyFont="1" applyAlignment="1">
      <alignment vertical="top"/>
    </xf>
    <xf numFmtId="164" fontId="10" fillId="0" borderId="0" xfId="1" applyNumberFormat="1" applyFont="1" applyBorder="1"/>
    <xf numFmtId="164" fontId="10" fillId="0" borderId="0" xfId="1" applyNumberFormat="1" applyFont="1" applyFill="1" applyBorder="1"/>
    <xf numFmtId="164" fontId="10" fillId="0" borderId="0" xfId="1" applyNumberFormat="1" applyFont="1" applyFill="1" applyBorder="1" applyAlignment="1">
      <alignment horizontal="right"/>
    </xf>
    <xf numFmtId="164" fontId="10" fillId="0" borderId="0" xfId="1" applyNumberFormat="1" applyFont="1" applyAlignment="1">
      <alignment horizontal="right"/>
    </xf>
    <xf numFmtId="164" fontId="2" fillId="0" borderId="0" xfId="0" applyNumberFormat="1" applyFont="1"/>
    <xf numFmtId="164" fontId="10" fillId="6" borderId="1" xfId="1" applyNumberFormat="1" applyFont="1" applyFill="1" applyBorder="1"/>
    <xf numFmtId="164" fontId="16" fillId="2" borderId="7" xfId="1" applyNumberFormat="1" applyFont="1" applyFill="1" applyBorder="1" applyAlignment="1">
      <alignment horizontal="center" vertical="center"/>
    </xf>
    <xf numFmtId="164" fontId="16" fillId="2" borderId="8" xfId="1" applyNumberFormat="1" applyFont="1" applyFill="1" applyBorder="1" applyAlignment="1">
      <alignment horizontal="center" vertical="center"/>
    </xf>
    <xf numFmtId="164" fontId="16" fillId="2" borderId="9" xfId="1" applyNumberFormat="1" applyFont="1" applyFill="1" applyBorder="1" applyAlignment="1">
      <alignment horizontal="center" vertical="center"/>
    </xf>
    <xf numFmtId="164" fontId="16" fillId="2" borderId="10" xfId="1" applyNumberFormat="1" applyFont="1" applyFill="1" applyBorder="1" applyAlignment="1">
      <alignment horizontal="center" vertical="center"/>
    </xf>
    <xf numFmtId="164" fontId="16" fillId="2" borderId="11" xfId="1" applyNumberFormat="1" applyFont="1" applyFill="1" applyBorder="1" applyAlignment="1">
      <alignment horizontal="center" vertical="center"/>
    </xf>
    <xf numFmtId="164" fontId="16" fillId="2" borderId="12" xfId="1" applyNumberFormat="1" applyFont="1" applyFill="1" applyBorder="1" applyAlignment="1">
      <alignment horizontal="center" vertical="center"/>
    </xf>
    <xf numFmtId="164" fontId="16" fillId="2" borderId="5" xfId="1" applyNumberFormat="1" applyFont="1" applyFill="1" applyBorder="1" applyAlignment="1">
      <alignment horizontal="center" vertical="center" wrapText="1"/>
    </xf>
    <xf numFmtId="164" fontId="16" fillId="2" borderId="14" xfId="1" applyNumberFormat="1" applyFont="1" applyFill="1" applyBorder="1" applyAlignment="1">
      <alignment horizontal="center" vertical="center" wrapText="1"/>
    </xf>
    <xf numFmtId="164" fontId="16" fillId="2" borderId="2" xfId="1" applyNumberFormat="1" applyFont="1" applyFill="1" applyBorder="1" applyAlignment="1">
      <alignment horizontal="center" vertical="center" wrapText="1"/>
    </xf>
    <xf numFmtId="164" fontId="16" fillId="2" borderId="6" xfId="1" applyNumberFormat="1" applyFont="1" applyFill="1" applyBorder="1" applyAlignment="1">
      <alignment horizontal="center" vertical="center" wrapText="1"/>
    </xf>
    <xf numFmtId="164" fontId="16" fillId="2" borderId="3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/>
    </xf>
    <xf numFmtId="164" fontId="7" fillId="2" borderId="2" xfId="1" applyNumberFormat="1" applyFont="1" applyFill="1" applyBorder="1" applyAlignment="1">
      <alignment horizontal="center" vertical="center" wrapText="1"/>
    </xf>
    <xf numFmtId="164" fontId="7" fillId="2" borderId="6" xfId="1" applyNumberFormat="1" applyFont="1" applyFill="1" applyBorder="1" applyAlignment="1">
      <alignment horizontal="center" vertical="center" wrapText="1"/>
    </xf>
    <xf numFmtId="164" fontId="7" fillId="2" borderId="3" xfId="1" applyNumberFormat="1" applyFont="1" applyFill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top" wrapText="1"/>
    </xf>
    <xf numFmtId="164" fontId="7" fillId="2" borderId="3" xfId="1" applyNumberFormat="1" applyFont="1" applyFill="1" applyBorder="1" applyAlignment="1">
      <alignment horizontal="center" vertical="top" wrapText="1"/>
    </xf>
    <xf numFmtId="164" fontId="16" fillId="2" borderId="2" xfId="1" applyNumberFormat="1" applyFont="1" applyFill="1" applyBorder="1" applyAlignment="1">
      <alignment horizontal="center" vertical="top" wrapText="1"/>
    </xf>
    <xf numFmtId="164" fontId="16" fillId="2" borderId="3" xfId="1" applyNumberFormat="1" applyFont="1" applyFill="1" applyBorder="1" applyAlignment="1">
      <alignment horizontal="center" vertical="top" wrapText="1"/>
    </xf>
    <xf numFmtId="164" fontId="7" fillId="2" borderId="1" xfId="1" applyNumberFormat="1" applyFont="1" applyFill="1" applyBorder="1" applyAlignment="1">
      <alignment horizontal="center" vertical="top" wrapText="1"/>
    </xf>
    <xf numFmtId="164" fontId="7" fillId="0" borderId="0" xfId="1" applyNumberFormat="1" applyFont="1" applyAlignment="1">
      <alignment horizontal="center" vertical="center"/>
    </xf>
    <xf numFmtId="164" fontId="16" fillId="2" borderId="2" xfId="1" applyNumberFormat="1" applyFont="1" applyFill="1" applyBorder="1" applyAlignment="1">
      <alignment horizontal="center" vertical="center"/>
    </xf>
    <xf numFmtId="164" fontId="16" fillId="2" borderId="6" xfId="1" applyNumberFormat="1" applyFont="1" applyFill="1" applyBorder="1" applyAlignment="1">
      <alignment horizontal="center" vertical="center"/>
    </xf>
    <xf numFmtId="164" fontId="16" fillId="2" borderId="3" xfId="1" applyNumberFormat="1" applyFont="1" applyFill="1" applyBorder="1" applyAlignment="1">
      <alignment horizontal="center" vertical="center"/>
    </xf>
    <xf numFmtId="164" fontId="16" fillId="2" borderId="7" xfId="1" applyNumberFormat="1" applyFont="1" applyFill="1" applyBorder="1" applyAlignment="1">
      <alignment horizontal="center" vertical="center" wrapText="1"/>
    </xf>
    <xf numFmtId="164" fontId="16" fillId="2" borderId="9" xfId="1" applyNumberFormat="1" applyFont="1" applyFill="1" applyBorder="1" applyAlignment="1">
      <alignment horizontal="center" vertical="center" wrapText="1"/>
    </xf>
    <xf numFmtId="164" fontId="16" fillId="2" borderId="11" xfId="1" applyNumberFormat="1" applyFont="1" applyFill="1" applyBorder="1" applyAlignment="1">
      <alignment horizontal="center" vertical="center" wrapText="1"/>
    </xf>
    <xf numFmtId="164" fontId="16" fillId="2" borderId="13" xfId="1" applyNumberFormat="1" applyFont="1" applyFill="1" applyBorder="1" applyAlignment="1">
      <alignment horizontal="center" vertical="center" wrapText="1"/>
    </xf>
    <xf numFmtId="164" fontId="16" fillId="2" borderId="8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164" fontId="4" fillId="2" borderId="7" xfId="1" applyNumberFormat="1" applyFont="1" applyFill="1" applyBorder="1" applyAlignment="1">
      <alignment horizontal="center" vertical="center"/>
    </xf>
    <xf numFmtId="164" fontId="4" fillId="2" borderId="8" xfId="1" applyNumberFormat="1" applyFont="1" applyFill="1" applyBorder="1" applyAlignment="1">
      <alignment horizontal="center" vertical="center"/>
    </xf>
    <xf numFmtId="164" fontId="4" fillId="2" borderId="9" xfId="1" applyNumberFormat="1" applyFont="1" applyFill="1" applyBorder="1" applyAlignment="1">
      <alignment horizontal="center" vertical="center"/>
    </xf>
    <xf numFmtId="164" fontId="4" fillId="2" borderId="10" xfId="1" applyNumberFormat="1" applyFont="1" applyFill="1" applyBorder="1" applyAlignment="1">
      <alignment horizontal="center" vertical="center"/>
    </xf>
    <xf numFmtId="164" fontId="4" fillId="2" borderId="11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top" wrapText="1"/>
    </xf>
    <xf numFmtId="164" fontId="6" fillId="2" borderId="2" xfId="1" applyNumberFormat="1" applyFont="1" applyFill="1" applyBorder="1" applyAlignment="1">
      <alignment horizontal="center" vertical="top" wrapText="1"/>
    </xf>
    <xf numFmtId="164" fontId="6" fillId="2" borderId="3" xfId="1" applyNumberFormat="1" applyFont="1" applyFill="1" applyBorder="1" applyAlignment="1">
      <alignment horizontal="center" vertical="top" wrapText="1"/>
    </xf>
    <xf numFmtId="164" fontId="4" fillId="2" borderId="6" xfId="1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top" wrapText="1"/>
    </xf>
    <xf numFmtId="164" fontId="4" fillId="2" borderId="3" xfId="1" applyNumberFormat="1" applyFont="1" applyFill="1" applyBorder="1" applyAlignment="1">
      <alignment horizontal="center" vertical="top" wrapText="1"/>
    </xf>
    <xf numFmtId="164" fontId="4" fillId="2" borderId="6" xfId="1" applyNumberFormat="1" applyFont="1" applyFill="1" applyBorder="1" applyAlignment="1">
      <alignment horizontal="center" vertical="center"/>
    </xf>
    <xf numFmtId="164" fontId="4" fillId="2" borderId="7" xfId="1" applyNumberFormat="1" applyFont="1" applyFill="1" applyBorder="1" applyAlignment="1">
      <alignment horizontal="center" vertical="center" wrapText="1"/>
    </xf>
    <xf numFmtId="164" fontId="4" fillId="2" borderId="13" xfId="1" applyNumberFormat="1" applyFont="1" applyFill="1" applyBorder="1" applyAlignment="1">
      <alignment horizontal="center" vertical="center" wrapText="1"/>
    </xf>
    <xf numFmtId="164" fontId="4" fillId="2" borderId="8" xfId="1" applyNumberFormat="1" applyFont="1" applyFill="1" applyBorder="1" applyAlignment="1">
      <alignment horizontal="center" vertical="center" wrapText="1"/>
    </xf>
    <xf numFmtId="164" fontId="6" fillId="2" borderId="6" xfId="1" applyNumberFormat="1" applyFont="1" applyFill="1" applyBorder="1" applyAlignment="1">
      <alignment horizontal="center" vertical="center"/>
    </xf>
    <xf numFmtId="164" fontId="6" fillId="2" borderId="6" xfId="1" applyNumberFormat="1" applyFont="1" applyFill="1" applyBorder="1" applyAlignment="1">
      <alignment horizontal="center" vertical="center" wrapText="1"/>
    </xf>
    <xf numFmtId="164" fontId="7" fillId="0" borderId="0" xfId="1" applyNumberFormat="1" applyFont="1" applyAlignment="1">
      <alignment horizontal="center"/>
    </xf>
    <xf numFmtId="164" fontId="7" fillId="0" borderId="4" xfId="1" applyNumberFormat="1" applyFont="1" applyBorder="1" applyAlignment="1">
      <alignment horizontal="center"/>
    </xf>
    <xf numFmtId="164" fontId="7" fillId="2" borderId="7" xfId="1" applyNumberFormat="1" applyFont="1" applyFill="1" applyBorder="1" applyAlignment="1">
      <alignment horizontal="center" vertical="center"/>
    </xf>
    <xf numFmtId="164" fontId="7" fillId="2" borderId="8" xfId="1" applyNumberFormat="1" applyFont="1" applyFill="1" applyBorder="1" applyAlignment="1">
      <alignment horizontal="center" vertical="center"/>
    </xf>
    <xf numFmtId="164" fontId="7" fillId="2" borderId="9" xfId="1" applyNumberFormat="1" applyFont="1" applyFill="1" applyBorder="1" applyAlignment="1">
      <alignment horizontal="center" vertical="center"/>
    </xf>
    <xf numFmtId="164" fontId="7" fillId="2" borderId="10" xfId="1" applyNumberFormat="1" applyFont="1" applyFill="1" applyBorder="1" applyAlignment="1">
      <alignment horizontal="center" vertical="center"/>
    </xf>
    <xf numFmtId="164" fontId="7" fillId="2" borderId="11" xfId="1" applyNumberFormat="1" applyFont="1" applyFill="1" applyBorder="1" applyAlignment="1">
      <alignment horizontal="center" vertical="center"/>
    </xf>
    <xf numFmtId="164" fontId="7" fillId="2" borderId="12" xfId="1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/>
    </xf>
    <xf numFmtId="164" fontId="4" fillId="2" borderId="3" xfId="1" applyNumberFormat="1" applyFont="1" applyFill="1" applyBorder="1" applyAlignment="1">
      <alignment horizontal="center" vertical="center"/>
    </xf>
    <xf numFmtId="164" fontId="8" fillId="2" borderId="2" xfId="1" applyNumberFormat="1" applyFont="1" applyFill="1" applyBorder="1" applyAlignment="1">
      <alignment horizontal="center" vertical="top" wrapText="1"/>
    </xf>
    <xf numFmtId="164" fontId="8" fillId="2" borderId="3" xfId="1" applyNumberFormat="1" applyFont="1" applyFill="1" applyBorder="1" applyAlignment="1">
      <alignment horizontal="center" vertical="top" wrapText="1"/>
    </xf>
    <xf numFmtId="164" fontId="8" fillId="2" borderId="1" xfId="1" applyNumberFormat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164" fontId="8" fillId="2" borderId="3" xfId="1" applyNumberFormat="1" applyFont="1" applyFill="1" applyBorder="1" applyAlignment="1">
      <alignment horizontal="center" vertical="center" wrapText="1"/>
    </xf>
    <xf numFmtId="164" fontId="4" fillId="2" borderId="6" xfId="1" applyNumberFormat="1" applyFont="1" applyFill="1" applyBorder="1" applyAlignment="1">
      <alignment horizontal="center" vertical="top" wrapText="1"/>
    </xf>
  </cellXfs>
  <cellStyles count="5">
    <cellStyle name="Comma" xfId="1" builtinId="3"/>
    <cellStyle name="Normal" xfId="0" builtinId="0"/>
    <cellStyle name="Normal 3" xfId="2" xr:uid="{00000000-0005-0000-0000-000002000000}"/>
    <cellStyle name="Normal 3 2" xfId="3" xr:uid="{00000000-0005-0000-0000-000003000000}"/>
    <cellStyle name="จุลภาค 2" xfId="4" xr:uid="{4D5BBCE4-9A3F-4C38-8A25-899924B03B43}"/>
  </cellStyles>
  <dxfs count="0"/>
  <tableStyles count="0" defaultTableStyle="TableStyleMedium2" defaultPivotStyle="PivotStyleLight16"/>
  <colors>
    <mruColors>
      <color rgb="FFFFE79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8ee587705aa2c09/Desktop/My%20Original&#3585;&#3619;&#3617;&#3585;&#3634;&#3619;&#3586;&#3657;&#3634;&#3623;%20&#3626;&#3619;&#3640;&#3611;&#3619;&#3634;&#3618;&#3592;&#3633;&#3591;&#3627;&#3623;&#3633;&#3604;&#3619;&#3623;&#3617;&#3607;&#3640;&#3585;&#3650;&#3588;&#3619;&#3591;&#3585;&#3634;&#3619;%20256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8ee587705aa2c09/Desktop/9.&#3588;.&#3612;&#3621;&#3612;&#3621;&#3636;&#3605;%20&#3585;.&#3648;&#3614;&#3636;&#3656;&#3617;&#3624;&#3633;&#3585;&#3616;&#3634;&#3614;6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8ee587705aa2c09/Desktop/14.&#3588;.&#3605;&#3621;&#3634;&#3604;&#3616;&#3634;&#3618;&#3651;&#360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ังหวัด"/>
      <sheetName val="โครงการ"/>
      <sheetName val="รวม"/>
      <sheetName val="บุคลากร"/>
      <sheetName val="ผลผลิต"/>
      <sheetName val="ยกระดับ"/>
      <sheetName val="แปลงใหญ่"/>
      <sheetName val="แปรรูป"/>
      <sheetName val="ผลิตและกระจาย"/>
      <sheetName val="ศขช"/>
      <sheetName val="วัสดุเหลือใช้"/>
      <sheetName val="อัตลักษณ์"/>
      <sheetName val="1 อำเภอ"/>
      <sheetName val="ลดต้นทุน"/>
      <sheetName val="เปลี่ยนเมล็ด"/>
      <sheetName val="Mobile"/>
      <sheetName val="พระราชดำริ"/>
      <sheetName val="SF"/>
      <sheetName val="ตลาดภายใน"/>
      <sheetName val="ก๊าซเรือนกระจ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C6" t="str">
            <v>เป้าหมาย (ราย)</v>
          </cell>
        </row>
      </sheetData>
      <sheetData sheetId="14">
        <row r="5">
          <cell r="C5" t="str">
            <v>เป้าหมาย (ตัน)</v>
          </cell>
        </row>
      </sheetData>
      <sheetData sheetId="15">
        <row r="6">
          <cell r="C6" t="str">
            <v>เป้าหมาย (คัน)</v>
          </cell>
        </row>
      </sheetData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"/>
      <sheetName val="Sheet2"/>
    </sheetNames>
    <sheetDataSet>
      <sheetData sheetId="0"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200000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200000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>
            <v>0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  <row r="47">
          <cell r="I47">
            <v>0</v>
          </cell>
        </row>
        <row r="48">
          <cell r="I48">
            <v>0</v>
          </cell>
        </row>
        <row r="49">
          <cell r="I49">
            <v>2081600</v>
          </cell>
        </row>
        <row r="50">
          <cell r="I50">
            <v>0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0</v>
          </cell>
        </row>
        <row r="54">
          <cell r="I54">
            <v>0</v>
          </cell>
        </row>
        <row r="55">
          <cell r="I55">
            <v>4818400</v>
          </cell>
        </row>
        <row r="56">
          <cell r="I56">
            <v>0</v>
          </cell>
        </row>
        <row r="57">
          <cell r="I57">
            <v>0</v>
          </cell>
        </row>
        <row r="58">
          <cell r="I58">
            <v>0</v>
          </cell>
        </row>
        <row r="59">
          <cell r="I59">
            <v>0</v>
          </cell>
        </row>
        <row r="60">
          <cell r="I60">
            <v>0</v>
          </cell>
        </row>
        <row r="61">
          <cell r="I61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</row>
        <row r="65">
          <cell r="I65">
            <v>0</v>
          </cell>
        </row>
        <row r="66">
          <cell r="I66">
            <v>0</v>
          </cell>
        </row>
        <row r="67">
          <cell r="I67">
            <v>400000</v>
          </cell>
        </row>
        <row r="68">
          <cell r="I68">
            <v>0</v>
          </cell>
        </row>
        <row r="69">
          <cell r="I69">
            <v>0</v>
          </cell>
        </row>
        <row r="70">
          <cell r="I70">
            <v>0</v>
          </cell>
        </row>
        <row r="71">
          <cell r="I71">
            <v>0</v>
          </cell>
        </row>
        <row r="72">
          <cell r="I72">
            <v>0</v>
          </cell>
        </row>
        <row r="73">
          <cell r="I73">
            <v>0</v>
          </cell>
        </row>
        <row r="74">
          <cell r="I74">
            <v>0</v>
          </cell>
        </row>
        <row r="75">
          <cell r="I75">
            <v>0</v>
          </cell>
        </row>
        <row r="76">
          <cell r="I76">
            <v>0</v>
          </cell>
        </row>
        <row r="77">
          <cell r="I77">
            <v>0</v>
          </cell>
        </row>
        <row r="78">
          <cell r="I78">
            <v>0</v>
          </cell>
        </row>
        <row r="79">
          <cell r="I79">
            <v>0</v>
          </cell>
        </row>
        <row r="80">
          <cell r="I80">
            <v>0</v>
          </cell>
        </row>
        <row r="81">
          <cell r="I81">
            <v>0</v>
          </cell>
        </row>
        <row r="82">
          <cell r="I82">
            <v>0</v>
          </cell>
        </row>
        <row r="83">
          <cell r="I83">
            <v>0</v>
          </cell>
        </row>
        <row r="84">
          <cell r="I84">
            <v>0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"/>
      <sheetName val="Sheet2"/>
    </sheetNames>
    <sheetDataSet>
      <sheetData sheetId="0">
        <row r="8">
          <cell r="G8">
            <v>1281400</v>
          </cell>
        </row>
        <row r="9">
          <cell r="G9">
            <v>0</v>
          </cell>
        </row>
        <row r="10">
          <cell r="G10">
            <v>0</v>
          </cell>
        </row>
        <row r="11">
          <cell r="G11">
            <v>0</v>
          </cell>
        </row>
        <row r="12">
          <cell r="G12">
            <v>638800</v>
          </cell>
        </row>
        <row r="13">
          <cell r="G13">
            <v>660100</v>
          </cell>
        </row>
        <row r="14">
          <cell r="G14">
            <v>1361100</v>
          </cell>
        </row>
        <row r="15">
          <cell r="G15">
            <v>0</v>
          </cell>
        </row>
        <row r="16">
          <cell r="G16">
            <v>0</v>
          </cell>
        </row>
        <row r="17">
          <cell r="G17">
            <v>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139800</v>
          </cell>
        </row>
        <row r="25">
          <cell r="G25">
            <v>0</v>
          </cell>
        </row>
        <row r="26">
          <cell r="G26">
            <v>679700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621300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660100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9899000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660100</v>
          </cell>
        </row>
        <row r="68">
          <cell r="G68">
            <v>0</v>
          </cell>
        </row>
        <row r="69">
          <cell r="G69">
            <v>101000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L87"/>
  <sheetViews>
    <sheetView tabSelected="1" view="pageBreakPreview" zoomScale="70" zoomScaleNormal="100" zoomScaleSheetLayoutView="70" workbookViewId="0">
      <selection activeCell="CD4" sqref="CD4:CG4"/>
    </sheetView>
  </sheetViews>
  <sheetFormatPr defaultColWidth="9" defaultRowHeight="24.6"/>
  <cols>
    <col min="1" max="1" width="9" style="67"/>
    <col min="2" max="2" width="17.109375" style="67" customWidth="1"/>
    <col min="3" max="3" width="15.109375" style="67" customWidth="1"/>
    <col min="4" max="4" width="10.88671875" style="67" customWidth="1"/>
    <col min="5" max="5" width="15.33203125" style="67" customWidth="1"/>
    <col min="6" max="6" width="11.6640625" style="67" customWidth="1"/>
    <col min="7" max="7" width="13.88671875" style="67" customWidth="1"/>
    <col min="8" max="8" width="11.109375" style="67" customWidth="1"/>
    <col min="9" max="9" width="12.88671875" style="67" customWidth="1"/>
    <col min="10" max="10" width="11.6640625" style="67" customWidth="1"/>
    <col min="11" max="11" width="12.5546875" style="67" customWidth="1"/>
    <col min="12" max="12" width="11.109375" style="67" customWidth="1"/>
    <col min="13" max="13" width="13.6640625" style="67" customWidth="1"/>
    <col min="14" max="14" width="11.5546875" style="67" customWidth="1"/>
    <col min="15" max="15" width="14" style="67" customWidth="1"/>
    <col min="16" max="16" width="11" style="67" customWidth="1"/>
    <col min="17" max="17" width="13.6640625" style="67" customWidth="1"/>
    <col min="18" max="18" width="12.6640625" style="67" customWidth="1"/>
    <col min="19" max="19" width="14" style="67" customWidth="1"/>
    <col min="20" max="20" width="12.44140625" style="67" customWidth="1"/>
    <col min="21" max="21" width="13.109375" style="67" customWidth="1"/>
    <col min="22" max="22" width="11.33203125" style="67" customWidth="1"/>
    <col min="23" max="23" width="13.33203125" style="67" customWidth="1"/>
    <col min="24" max="24" width="13.44140625" style="67" customWidth="1"/>
    <col min="25" max="25" width="14.5546875" style="67" customWidth="1"/>
    <col min="26" max="26" width="10.6640625" style="67" customWidth="1"/>
    <col min="27" max="27" width="14.5546875" style="67" customWidth="1"/>
    <col min="28" max="28" width="11.6640625" style="67" customWidth="1"/>
    <col min="29" max="29" width="13.5546875" style="67" customWidth="1"/>
    <col min="30" max="30" width="12" style="67" customWidth="1"/>
    <col min="31" max="31" width="13" style="67" customWidth="1"/>
    <col min="32" max="32" width="14" style="67" customWidth="1"/>
    <col min="33" max="33" width="14.5546875" style="67" customWidth="1"/>
    <col min="34" max="34" width="12.44140625" style="67" customWidth="1"/>
    <col min="35" max="35" width="14.6640625" style="67" customWidth="1"/>
    <col min="36" max="36" width="13.33203125" style="67" customWidth="1"/>
    <col min="37" max="37" width="15" style="67" bestFit="1" customWidth="1"/>
    <col min="38" max="38" width="12" style="67" customWidth="1"/>
    <col min="39" max="39" width="15.88671875" style="67" customWidth="1"/>
    <col min="40" max="40" width="11.6640625" style="67" customWidth="1"/>
    <col min="41" max="41" width="15" style="67" customWidth="1"/>
    <col min="42" max="45" width="12.5546875" style="67" customWidth="1"/>
    <col min="46" max="46" width="13.5546875" style="67" customWidth="1"/>
    <col min="47" max="47" width="16.33203125" style="67" customWidth="1"/>
    <col min="48" max="48" width="12.5546875" style="67" customWidth="1"/>
    <col min="49" max="49" width="14.6640625" style="67" customWidth="1"/>
    <col min="50" max="52" width="12.5546875" style="67" customWidth="1"/>
    <col min="53" max="53" width="13.88671875" style="67" bestFit="1" customWidth="1"/>
    <col min="54" max="64" width="12.5546875" style="67" customWidth="1"/>
    <col min="65" max="65" width="15.6640625" style="67" customWidth="1"/>
    <col min="66" max="66" width="12.5546875" style="67" customWidth="1"/>
    <col min="67" max="67" width="15.6640625" style="67" customWidth="1"/>
    <col min="68" max="72" width="12.5546875" style="67" customWidth="1"/>
    <col min="73" max="73" width="15.88671875" style="67" customWidth="1"/>
    <col min="74" max="74" width="12.5546875" style="67" customWidth="1"/>
    <col min="75" max="75" width="14.44140625" style="67" customWidth="1"/>
    <col min="76" max="80" width="12.5546875" style="67" customWidth="1"/>
    <col min="81" max="81" width="16" style="67" customWidth="1"/>
    <col min="82" max="82" width="10.44140625" style="67" customWidth="1"/>
    <col min="83" max="83" width="12.5546875" style="67" customWidth="1"/>
    <col min="84" max="84" width="12.5546875" style="91" customWidth="1"/>
    <col min="85" max="86" width="12.5546875" style="67" customWidth="1"/>
    <col min="87" max="87" width="15" style="67" customWidth="1"/>
    <col min="88" max="88" width="12.5546875" style="67" customWidth="1"/>
    <col min="89" max="89" width="13.88671875" style="67" bestFit="1" customWidth="1"/>
    <col min="90" max="90" width="16.44140625" style="67" customWidth="1"/>
    <col min="91" max="16384" width="9" style="67"/>
  </cols>
  <sheetData>
    <row r="1" spans="1:90">
      <c r="A1" s="114" t="s">
        <v>83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</row>
    <row r="2" spans="1:90">
      <c r="A2" s="105" t="s">
        <v>80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</row>
    <row r="3" spans="1:90" s="68" customFormat="1">
      <c r="A3" s="94" t="s">
        <v>76</v>
      </c>
      <c r="B3" s="95"/>
      <c r="C3" s="100" t="s">
        <v>165</v>
      </c>
      <c r="D3" s="102" t="s">
        <v>84</v>
      </c>
      <c r="E3" s="103"/>
      <c r="F3" s="103"/>
      <c r="G3" s="103"/>
      <c r="H3" s="103"/>
      <c r="I3" s="103"/>
      <c r="J3" s="103"/>
      <c r="K3" s="104"/>
      <c r="L3" s="115" t="s">
        <v>90</v>
      </c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7"/>
      <c r="BX3" s="102" t="s">
        <v>141</v>
      </c>
      <c r="BY3" s="103"/>
      <c r="BZ3" s="103"/>
      <c r="CA3" s="103"/>
      <c r="CB3" s="103"/>
      <c r="CC3" s="104"/>
      <c r="CD3" s="102" t="s">
        <v>146</v>
      </c>
      <c r="CE3" s="103"/>
      <c r="CF3" s="103"/>
      <c r="CG3" s="103"/>
      <c r="CH3" s="103"/>
      <c r="CI3" s="104"/>
      <c r="CJ3" s="102" t="s">
        <v>153</v>
      </c>
      <c r="CK3" s="104"/>
      <c r="CL3" s="118" t="s">
        <v>81</v>
      </c>
    </row>
    <row r="4" spans="1:90" s="68" customFormat="1" ht="114.75" customHeight="1">
      <c r="A4" s="96"/>
      <c r="B4" s="97"/>
      <c r="C4" s="101"/>
      <c r="D4" s="102" t="s">
        <v>85</v>
      </c>
      <c r="E4" s="103"/>
      <c r="F4" s="103"/>
      <c r="G4" s="103"/>
      <c r="H4" s="103"/>
      <c r="I4" s="103"/>
      <c r="J4" s="103"/>
      <c r="K4" s="104"/>
      <c r="L4" s="102" t="s">
        <v>91</v>
      </c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4"/>
      <c r="X4" s="118" t="s">
        <v>99</v>
      </c>
      <c r="Y4" s="121"/>
      <c r="Z4" s="121"/>
      <c r="AA4" s="122"/>
      <c r="AB4" s="102" t="s">
        <v>103</v>
      </c>
      <c r="AC4" s="103"/>
      <c r="AD4" s="103"/>
      <c r="AE4" s="104"/>
      <c r="AF4" s="102" t="s">
        <v>106</v>
      </c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4"/>
      <c r="AT4" s="106" t="s">
        <v>114</v>
      </c>
      <c r="AU4" s="107"/>
      <c r="AV4" s="107"/>
      <c r="AW4" s="108"/>
      <c r="AX4" s="102" t="s">
        <v>117</v>
      </c>
      <c r="AY4" s="103"/>
      <c r="AZ4" s="103"/>
      <c r="BA4" s="103"/>
      <c r="BB4" s="103"/>
      <c r="BC4" s="104"/>
      <c r="BD4" s="102" t="s">
        <v>121</v>
      </c>
      <c r="BE4" s="103"/>
      <c r="BF4" s="103"/>
      <c r="BG4" s="104"/>
      <c r="BH4" s="102" t="s">
        <v>125</v>
      </c>
      <c r="BI4" s="103"/>
      <c r="BJ4" s="103"/>
      <c r="BK4" s="103"/>
      <c r="BL4" s="103"/>
      <c r="BM4" s="103"/>
      <c r="BN4" s="103"/>
      <c r="BO4" s="103"/>
      <c r="BP4" s="103"/>
      <c r="BQ4" s="104"/>
      <c r="BR4" s="102" t="s">
        <v>133</v>
      </c>
      <c r="BS4" s="104"/>
      <c r="BT4" s="102" t="s">
        <v>136</v>
      </c>
      <c r="BU4" s="104"/>
      <c r="BV4" s="102" t="s">
        <v>166</v>
      </c>
      <c r="BW4" s="104"/>
      <c r="BX4" s="106" t="s">
        <v>142</v>
      </c>
      <c r="BY4" s="107"/>
      <c r="BZ4" s="107"/>
      <c r="CA4" s="107"/>
      <c r="CB4" s="107"/>
      <c r="CC4" s="108"/>
      <c r="CD4" s="106" t="s">
        <v>147</v>
      </c>
      <c r="CE4" s="107"/>
      <c r="CF4" s="107"/>
      <c r="CG4" s="108"/>
      <c r="CH4" s="106" t="s">
        <v>151</v>
      </c>
      <c r="CI4" s="108"/>
      <c r="CJ4" s="109" t="s">
        <v>154</v>
      </c>
      <c r="CK4" s="110"/>
      <c r="CL4" s="119"/>
    </row>
    <row r="5" spans="1:90" s="69" customFormat="1" ht="98.25" customHeight="1">
      <c r="A5" s="96"/>
      <c r="B5" s="97"/>
      <c r="C5" s="50" t="s">
        <v>167</v>
      </c>
      <c r="D5" s="111" t="s">
        <v>168</v>
      </c>
      <c r="E5" s="112"/>
      <c r="F5" s="111" t="s">
        <v>87</v>
      </c>
      <c r="G5" s="112"/>
      <c r="H5" s="111" t="s">
        <v>88</v>
      </c>
      <c r="I5" s="112"/>
      <c r="J5" s="111" t="s">
        <v>169</v>
      </c>
      <c r="K5" s="112"/>
      <c r="L5" s="113" t="s">
        <v>92</v>
      </c>
      <c r="M5" s="113"/>
      <c r="N5" s="111" t="s">
        <v>93</v>
      </c>
      <c r="O5" s="112"/>
      <c r="P5" s="111" t="s">
        <v>94</v>
      </c>
      <c r="Q5" s="112"/>
      <c r="R5" s="111" t="s">
        <v>95</v>
      </c>
      <c r="S5" s="112"/>
      <c r="T5" s="109" t="s">
        <v>97</v>
      </c>
      <c r="U5" s="110"/>
      <c r="V5" s="109" t="s">
        <v>98</v>
      </c>
      <c r="W5" s="110"/>
      <c r="X5" s="111" t="s">
        <v>101</v>
      </c>
      <c r="Y5" s="112"/>
      <c r="Z5" s="111" t="s">
        <v>100</v>
      </c>
      <c r="AA5" s="112"/>
      <c r="AB5" s="111" t="s">
        <v>104</v>
      </c>
      <c r="AC5" s="112"/>
      <c r="AD5" s="111" t="s">
        <v>170</v>
      </c>
      <c r="AE5" s="112"/>
      <c r="AF5" s="113" t="s">
        <v>107</v>
      </c>
      <c r="AG5" s="113"/>
      <c r="AH5" s="113" t="s">
        <v>108</v>
      </c>
      <c r="AI5" s="113"/>
      <c r="AJ5" s="113" t="s">
        <v>109</v>
      </c>
      <c r="AK5" s="113"/>
      <c r="AL5" s="109" t="s">
        <v>110</v>
      </c>
      <c r="AM5" s="110"/>
      <c r="AN5" s="109" t="s">
        <v>111</v>
      </c>
      <c r="AO5" s="110"/>
      <c r="AP5" s="109" t="s">
        <v>156</v>
      </c>
      <c r="AQ5" s="110"/>
      <c r="AR5" s="109" t="s">
        <v>112</v>
      </c>
      <c r="AS5" s="110"/>
      <c r="AT5" s="109" t="s">
        <v>115</v>
      </c>
      <c r="AU5" s="110"/>
      <c r="AV5" s="109" t="s">
        <v>116</v>
      </c>
      <c r="AW5" s="110"/>
      <c r="AX5" s="111" t="s">
        <v>118</v>
      </c>
      <c r="AY5" s="112"/>
      <c r="AZ5" s="111" t="s">
        <v>119</v>
      </c>
      <c r="BA5" s="112"/>
      <c r="BB5" s="111" t="s">
        <v>171</v>
      </c>
      <c r="BC5" s="112"/>
      <c r="BD5" s="111" t="s">
        <v>122</v>
      </c>
      <c r="BE5" s="112"/>
      <c r="BF5" s="111" t="s">
        <v>123</v>
      </c>
      <c r="BG5" s="112"/>
      <c r="BH5" s="109" t="s">
        <v>126</v>
      </c>
      <c r="BI5" s="110"/>
      <c r="BJ5" s="109" t="s">
        <v>127</v>
      </c>
      <c r="BK5" s="110"/>
      <c r="BL5" s="109" t="s">
        <v>128</v>
      </c>
      <c r="BM5" s="110"/>
      <c r="BN5" s="109" t="s">
        <v>129</v>
      </c>
      <c r="BO5" s="110"/>
      <c r="BP5" s="109" t="s">
        <v>130</v>
      </c>
      <c r="BQ5" s="110"/>
      <c r="BR5" s="111" t="s">
        <v>134</v>
      </c>
      <c r="BS5" s="112"/>
      <c r="BT5" s="111" t="s">
        <v>137</v>
      </c>
      <c r="BU5" s="112"/>
      <c r="BV5" s="111" t="s">
        <v>172</v>
      </c>
      <c r="BW5" s="112"/>
      <c r="BX5" s="109" t="s">
        <v>143</v>
      </c>
      <c r="BY5" s="110"/>
      <c r="BZ5" s="109" t="s">
        <v>144</v>
      </c>
      <c r="CA5" s="110"/>
      <c r="CB5" s="109" t="s">
        <v>145</v>
      </c>
      <c r="CC5" s="110"/>
      <c r="CD5" s="109" t="s">
        <v>148</v>
      </c>
      <c r="CE5" s="110"/>
      <c r="CF5" s="109" t="s">
        <v>149</v>
      </c>
      <c r="CG5" s="110"/>
      <c r="CH5" s="109" t="s">
        <v>152</v>
      </c>
      <c r="CI5" s="110"/>
      <c r="CJ5" s="109" t="s">
        <v>155</v>
      </c>
      <c r="CK5" s="110"/>
      <c r="CL5" s="120"/>
    </row>
    <row r="6" spans="1:90" s="69" customFormat="1" ht="72" customHeight="1">
      <c r="A6" s="98"/>
      <c r="B6" s="99"/>
      <c r="C6" s="50" t="str">
        <f>บุคลากร!C5</f>
        <v>งบประมาณ (บาท)</v>
      </c>
      <c r="D6" s="50" t="str">
        <f>ผลผลิต!C6</f>
        <v>เป้าหมาย (แปลง)</v>
      </c>
      <c r="E6" s="50" t="s">
        <v>78</v>
      </c>
      <c r="F6" s="50" t="str">
        <f>ผลผลิต!E6</f>
        <v>เป้าหมาย (แห่ง)</v>
      </c>
      <c r="G6" s="50" t="s">
        <v>78</v>
      </c>
      <c r="H6" s="50" t="s">
        <v>96</v>
      </c>
      <c r="I6" s="50" t="s">
        <v>78</v>
      </c>
      <c r="J6" s="50" t="s">
        <v>135</v>
      </c>
      <c r="K6" s="50" t="s">
        <v>78</v>
      </c>
      <c r="L6" s="54" t="s">
        <v>124</v>
      </c>
      <c r="M6" s="54" t="s">
        <v>78</v>
      </c>
      <c r="N6" s="50" t="s">
        <v>124</v>
      </c>
      <c r="O6" s="50" t="s">
        <v>78</v>
      </c>
      <c r="P6" s="50" t="s">
        <v>124</v>
      </c>
      <c r="Q6" s="50" t="s">
        <v>78</v>
      </c>
      <c r="R6" s="50" t="s">
        <v>180</v>
      </c>
      <c r="S6" s="50" t="s">
        <v>78</v>
      </c>
      <c r="T6" s="50" t="s">
        <v>181</v>
      </c>
      <c r="U6" s="50" t="s">
        <v>78</v>
      </c>
      <c r="V6" s="50" t="s">
        <v>135</v>
      </c>
      <c r="W6" s="50" t="s">
        <v>78</v>
      </c>
      <c r="X6" s="50" t="s">
        <v>150</v>
      </c>
      <c r="Y6" s="50" t="s">
        <v>78</v>
      </c>
      <c r="Z6" s="50" t="s">
        <v>102</v>
      </c>
      <c r="AA6" s="50" t="s">
        <v>78</v>
      </c>
      <c r="AB6" s="70" t="str">
        <f>แปรรูป!C6</f>
        <v>เป้าหมาย (ผลิตภัณฑ์)</v>
      </c>
      <c r="AC6" s="70" t="s">
        <v>78</v>
      </c>
      <c r="AD6" s="70" t="str">
        <f>แปรรูป!E6</f>
        <v>เป้าหมาย (งาน)</v>
      </c>
      <c r="AE6" s="70" t="s">
        <v>78</v>
      </c>
      <c r="AF6" s="71" t="s">
        <v>113</v>
      </c>
      <c r="AG6" s="71" t="s">
        <v>78</v>
      </c>
      <c r="AH6" s="54" t="s">
        <v>159</v>
      </c>
      <c r="AI6" s="54" t="s">
        <v>78</v>
      </c>
      <c r="AJ6" s="50" t="s">
        <v>113</v>
      </c>
      <c r="AK6" s="50" t="s">
        <v>78</v>
      </c>
      <c r="AL6" s="50" t="s">
        <v>82</v>
      </c>
      <c r="AM6" s="50" t="s">
        <v>78</v>
      </c>
      <c r="AN6" s="50" t="s">
        <v>82</v>
      </c>
      <c r="AO6" s="50" t="s">
        <v>78</v>
      </c>
      <c r="AP6" s="50" t="s">
        <v>161</v>
      </c>
      <c r="AQ6" s="50" t="s">
        <v>78</v>
      </c>
      <c r="AR6" s="54" t="s">
        <v>96</v>
      </c>
      <c r="AS6" s="54" t="s">
        <v>78</v>
      </c>
      <c r="AT6" s="54" t="s">
        <v>113</v>
      </c>
      <c r="AU6" s="54" t="s">
        <v>78</v>
      </c>
      <c r="AV6" s="54" t="s">
        <v>162</v>
      </c>
      <c r="AW6" s="54" t="s">
        <v>78</v>
      </c>
      <c r="AX6" s="50" t="s">
        <v>176</v>
      </c>
      <c r="AY6" s="50" t="s">
        <v>78</v>
      </c>
      <c r="AZ6" s="50" t="s">
        <v>124</v>
      </c>
      <c r="BA6" s="50" t="s">
        <v>78</v>
      </c>
      <c r="BB6" s="50" t="s">
        <v>178</v>
      </c>
      <c r="BC6" s="50" t="s">
        <v>78</v>
      </c>
      <c r="BD6" s="54" t="s">
        <v>124</v>
      </c>
      <c r="BE6" s="54" t="s">
        <v>78</v>
      </c>
      <c r="BF6" s="54" t="s">
        <v>157</v>
      </c>
      <c r="BG6" s="54" t="s">
        <v>78</v>
      </c>
      <c r="BH6" s="54" t="s">
        <v>131</v>
      </c>
      <c r="BI6" s="54" t="s">
        <v>78</v>
      </c>
      <c r="BJ6" s="54" t="s">
        <v>173</v>
      </c>
      <c r="BK6" s="54" t="s">
        <v>78</v>
      </c>
      <c r="BL6" s="54" t="s">
        <v>132</v>
      </c>
      <c r="BM6" s="54" t="s">
        <v>78</v>
      </c>
      <c r="BN6" s="54" t="s">
        <v>132</v>
      </c>
      <c r="BO6" s="50" t="s">
        <v>78</v>
      </c>
      <c r="BP6" s="54" t="s">
        <v>162</v>
      </c>
      <c r="BQ6" s="54" t="s">
        <v>78</v>
      </c>
      <c r="BR6" s="50" t="str">
        <f>[1]ลดต้นทุน!C6</f>
        <v>เป้าหมาย (ราย)</v>
      </c>
      <c r="BS6" s="50" t="s">
        <v>78</v>
      </c>
      <c r="BT6" s="50" t="str">
        <f>[1]เปลี่ยนเมล็ด!C5</f>
        <v>เป้าหมาย (ตัน)</v>
      </c>
      <c r="BU6" s="50" t="s">
        <v>78</v>
      </c>
      <c r="BV6" s="50" t="str">
        <f>[1]Mobile!C6</f>
        <v>เป้าหมาย (คัน)</v>
      </c>
      <c r="BW6" s="50" t="s">
        <v>78</v>
      </c>
      <c r="BX6" s="54" t="s">
        <v>164</v>
      </c>
      <c r="BY6" s="54" t="s">
        <v>78</v>
      </c>
      <c r="BZ6" s="54" t="s">
        <v>135</v>
      </c>
      <c r="CA6" s="54" t="s">
        <v>78</v>
      </c>
      <c r="CB6" s="54" t="s">
        <v>135</v>
      </c>
      <c r="CC6" s="54" t="s">
        <v>78</v>
      </c>
      <c r="CD6" s="54" t="s">
        <v>135</v>
      </c>
      <c r="CE6" s="54" t="s">
        <v>78</v>
      </c>
      <c r="CF6" s="54" t="s">
        <v>150</v>
      </c>
      <c r="CG6" s="54" t="s">
        <v>78</v>
      </c>
      <c r="CH6" s="54" t="s">
        <v>163</v>
      </c>
      <c r="CI6" s="54" t="s">
        <v>78</v>
      </c>
      <c r="CJ6" s="54" t="s">
        <v>124</v>
      </c>
      <c r="CK6" s="54" t="s">
        <v>78</v>
      </c>
      <c r="CL6" s="50" t="s">
        <v>78</v>
      </c>
    </row>
    <row r="7" spans="1:90" s="74" customFormat="1">
      <c r="A7" s="72"/>
      <c r="B7" s="56" t="s">
        <v>77</v>
      </c>
      <c r="C7" s="51">
        <f>SUM(_xlfn.ANCHORARRAY(C9))</f>
        <v>597324500</v>
      </c>
      <c r="D7" s="51">
        <f>SUM(D9:D85)</f>
        <v>40</v>
      </c>
      <c r="E7" s="51">
        <f>SUM(E9:E85)</f>
        <v>300538700</v>
      </c>
      <c r="F7" s="51">
        <f t="shared" ref="F7" si="0">SUM(F9:F85)</f>
        <v>59</v>
      </c>
      <c r="G7" s="51">
        <f>SUM(G9:G85)</f>
        <v>95598400</v>
      </c>
      <c r="H7" s="51">
        <f t="shared" ref="H7:BS7" si="1">SUM(H9:H85)</f>
        <v>71</v>
      </c>
      <c r="I7" s="51">
        <f t="shared" si="1"/>
        <v>3900000</v>
      </c>
      <c r="J7" s="51">
        <f t="shared" si="1"/>
        <v>90</v>
      </c>
      <c r="K7" s="51">
        <f t="shared" si="1"/>
        <v>1000000</v>
      </c>
      <c r="L7" s="51">
        <f t="shared" si="1"/>
        <v>203267</v>
      </c>
      <c r="M7" s="51">
        <f t="shared" si="1"/>
        <v>25254700</v>
      </c>
      <c r="N7" s="51">
        <v>280000</v>
      </c>
      <c r="O7" s="51">
        <f t="shared" si="1"/>
        <v>43762000</v>
      </c>
      <c r="P7" s="51">
        <v>1500</v>
      </c>
      <c r="Q7" s="51">
        <f t="shared" si="1"/>
        <v>1000000</v>
      </c>
      <c r="R7" s="51">
        <f t="shared" si="1"/>
        <v>700</v>
      </c>
      <c r="S7" s="51">
        <f t="shared" si="1"/>
        <v>2550000</v>
      </c>
      <c r="T7" s="51">
        <f t="shared" si="1"/>
        <v>1500</v>
      </c>
      <c r="U7" s="51">
        <f t="shared" si="1"/>
        <v>5000000</v>
      </c>
      <c r="V7" s="51">
        <f t="shared" si="1"/>
        <v>4696</v>
      </c>
      <c r="W7" s="51">
        <f t="shared" si="1"/>
        <v>2910900</v>
      </c>
      <c r="X7" s="51">
        <f t="shared" si="1"/>
        <v>40</v>
      </c>
      <c r="Y7" s="51">
        <f t="shared" si="1"/>
        <v>29705000</v>
      </c>
      <c r="Z7" s="51">
        <f t="shared" si="1"/>
        <v>585</v>
      </c>
      <c r="AA7" s="51">
        <f t="shared" si="1"/>
        <v>87749699.99999994</v>
      </c>
      <c r="AB7" s="51">
        <f t="shared" si="1"/>
        <v>3</v>
      </c>
      <c r="AC7" s="51">
        <f t="shared" si="1"/>
        <v>3056000</v>
      </c>
      <c r="AD7" s="51">
        <f t="shared" si="1"/>
        <v>1</v>
      </c>
      <c r="AE7" s="51">
        <f t="shared" si="1"/>
        <v>100000</v>
      </c>
      <c r="AF7" s="51">
        <f t="shared" si="1"/>
        <v>3626.22</v>
      </c>
      <c r="AG7" s="51">
        <f t="shared" si="1"/>
        <v>191232200</v>
      </c>
      <c r="AH7" s="51">
        <f t="shared" si="1"/>
        <v>2</v>
      </c>
      <c r="AI7" s="51">
        <f t="shared" si="1"/>
        <v>395455400</v>
      </c>
      <c r="AJ7" s="51">
        <f>SUM(AJ9:AJ85)</f>
        <v>100000</v>
      </c>
      <c r="AK7" s="51">
        <f t="shared" si="1"/>
        <v>140169500</v>
      </c>
      <c r="AL7" s="51">
        <f t="shared" si="1"/>
        <v>0</v>
      </c>
      <c r="AM7" s="51">
        <f t="shared" si="1"/>
        <v>676315600</v>
      </c>
      <c r="AN7" s="51">
        <f t="shared" si="1"/>
        <v>0</v>
      </c>
      <c r="AO7" s="51">
        <f t="shared" si="1"/>
        <v>506943800</v>
      </c>
      <c r="AP7" s="51">
        <f t="shared" si="1"/>
        <v>0</v>
      </c>
      <c r="AQ7" s="51">
        <f t="shared" si="1"/>
        <v>200000</v>
      </c>
      <c r="AR7" s="51">
        <f t="shared" si="1"/>
        <v>2</v>
      </c>
      <c r="AS7" s="51">
        <f t="shared" si="1"/>
        <v>900000</v>
      </c>
      <c r="AT7" s="51">
        <f t="shared" si="1"/>
        <v>60000</v>
      </c>
      <c r="AU7" s="51">
        <f t="shared" si="1"/>
        <v>125600000</v>
      </c>
      <c r="AV7" s="51">
        <f t="shared" si="1"/>
        <v>75</v>
      </c>
      <c r="AW7" s="51">
        <f t="shared" si="1"/>
        <v>5654000</v>
      </c>
      <c r="AX7" s="51">
        <f t="shared" si="1"/>
        <v>4</v>
      </c>
      <c r="AY7" s="51">
        <f t="shared" si="1"/>
        <v>950000</v>
      </c>
      <c r="AZ7" s="51">
        <f t="shared" si="1"/>
        <v>200</v>
      </c>
      <c r="BA7" s="51">
        <f t="shared" si="1"/>
        <v>14750000</v>
      </c>
      <c r="BB7" s="51">
        <f t="shared" si="1"/>
        <v>1</v>
      </c>
      <c r="BC7" s="51">
        <f t="shared" si="1"/>
        <v>680000</v>
      </c>
      <c r="BD7" s="51">
        <f t="shared" si="1"/>
        <v>600</v>
      </c>
      <c r="BE7" s="51">
        <f t="shared" si="1"/>
        <v>3800000</v>
      </c>
      <c r="BF7" s="51">
        <f t="shared" si="1"/>
        <v>40</v>
      </c>
      <c r="BG7" s="51">
        <f t="shared" si="1"/>
        <v>5620000</v>
      </c>
      <c r="BH7" s="51">
        <f t="shared" si="1"/>
        <v>0</v>
      </c>
      <c r="BI7" s="51">
        <f t="shared" si="1"/>
        <v>4300000</v>
      </c>
      <c r="BJ7" s="51">
        <f t="shared" si="1"/>
        <v>1</v>
      </c>
      <c r="BK7" s="51">
        <f t="shared" si="1"/>
        <v>3200000</v>
      </c>
      <c r="BL7" s="51">
        <f t="shared" si="1"/>
        <v>100</v>
      </c>
      <c r="BM7" s="51">
        <f t="shared" si="1"/>
        <v>30475000</v>
      </c>
      <c r="BN7" s="51">
        <f t="shared" si="1"/>
        <v>0</v>
      </c>
      <c r="BO7" s="51">
        <f t="shared" si="1"/>
        <v>140840200</v>
      </c>
      <c r="BP7" s="51">
        <f t="shared" si="1"/>
        <v>75</v>
      </c>
      <c r="BQ7" s="51">
        <f t="shared" si="1"/>
        <v>2972100</v>
      </c>
      <c r="BR7" s="51">
        <f t="shared" si="1"/>
        <v>5500</v>
      </c>
      <c r="BS7" s="51">
        <f t="shared" si="1"/>
        <v>9800000</v>
      </c>
      <c r="BT7" s="51">
        <f t="shared" ref="BT7:CK7" si="2">SUM(BT9:BT85)</f>
        <v>40000</v>
      </c>
      <c r="BU7" s="51">
        <f t="shared" si="2"/>
        <v>799744000</v>
      </c>
      <c r="BV7" s="51">
        <f t="shared" si="2"/>
        <v>12</v>
      </c>
      <c r="BW7" s="51">
        <f t="shared" si="2"/>
        <v>72000000</v>
      </c>
      <c r="BX7" s="51">
        <f t="shared" si="2"/>
        <v>0</v>
      </c>
      <c r="BY7" s="51">
        <f t="shared" si="2"/>
        <v>1000000</v>
      </c>
      <c r="BZ7" s="51">
        <f t="shared" si="2"/>
        <v>300</v>
      </c>
      <c r="CA7" s="51">
        <f t="shared" si="2"/>
        <v>4427000</v>
      </c>
      <c r="CB7" s="51">
        <f t="shared" si="2"/>
        <v>41400</v>
      </c>
      <c r="CC7" s="51">
        <f t="shared" si="2"/>
        <v>37262000</v>
      </c>
      <c r="CD7" s="51">
        <f t="shared" si="2"/>
        <v>554</v>
      </c>
      <c r="CE7" s="51">
        <f t="shared" si="2"/>
        <v>7806000</v>
      </c>
      <c r="CF7" s="73">
        <f t="shared" si="2"/>
        <v>61</v>
      </c>
      <c r="CG7" s="51">
        <f t="shared" si="2"/>
        <v>5127000</v>
      </c>
      <c r="CH7" s="51">
        <f t="shared" si="2"/>
        <v>35</v>
      </c>
      <c r="CI7" s="51">
        <f t="shared" si="2"/>
        <v>16702400</v>
      </c>
      <c r="CJ7" s="51">
        <f t="shared" si="2"/>
        <v>0</v>
      </c>
      <c r="CK7" s="51">
        <f t="shared" si="2"/>
        <v>30535900</v>
      </c>
      <c r="CL7" s="51">
        <f>CK7+CI7+CG7+CE7+CC7+CA7+BY7+BW7+BU7+BS7+BQ7+BO7+BM7+BK7+BI7+BG7+BE7+BC7+BA7+AY7+AW7+AU7+AS7+AQ7+AO7+AM7+AK7+AI7+AG7+AE7+AC7+AA7+Y7+W7+U7+S7+Q7+O7+M7+K7+I7+G7+E7+C7</f>
        <v>4433912000</v>
      </c>
    </row>
    <row r="8" spans="1:90" s="74" customFormat="1">
      <c r="A8" s="75"/>
      <c r="B8" s="76"/>
      <c r="C8" s="77">
        <f>SUM(C9:C85)</f>
        <v>597324500</v>
      </c>
      <c r="D8" s="77">
        <f t="shared" ref="D8:K8" si="3">SUM(D9:D85)</f>
        <v>40</v>
      </c>
      <c r="E8" s="77">
        <f t="shared" si="3"/>
        <v>300538700</v>
      </c>
      <c r="F8" s="77">
        <f t="shared" si="3"/>
        <v>59</v>
      </c>
      <c r="G8" s="77">
        <f t="shared" si="3"/>
        <v>95598400</v>
      </c>
      <c r="H8" s="77">
        <f t="shared" si="3"/>
        <v>71</v>
      </c>
      <c r="I8" s="77">
        <f t="shared" si="3"/>
        <v>3900000</v>
      </c>
      <c r="J8" s="77">
        <f t="shared" si="3"/>
        <v>90</v>
      </c>
      <c r="K8" s="77">
        <f t="shared" si="3"/>
        <v>1000000</v>
      </c>
      <c r="L8" s="77">
        <f>SUM(L9:L85)</f>
        <v>203267</v>
      </c>
      <c r="M8" s="77">
        <f>SUM(M9:M85)</f>
        <v>25254700</v>
      </c>
      <c r="N8" s="77">
        <v>280000</v>
      </c>
      <c r="O8" s="77">
        <f>SUM(O9:O85)</f>
        <v>43762000</v>
      </c>
      <c r="P8" s="77">
        <f t="shared" ref="P8:W8" si="4">SUM(P9:P85)</f>
        <v>0</v>
      </c>
      <c r="Q8" s="77">
        <f t="shared" si="4"/>
        <v>1000000</v>
      </c>
      <c r="R8" s="77">
        <f t="shared" si="4"/>
        <v>700</v>
      </c>
      <c r="S8" s="77">
        <f t="shared" si="4"/>
        <v>2550000</v>
      </c>
      <c r="T8" s="77">
        <f t="shared" si="4"/>
        <v>1500</v>
      </c>
      <c r="U8" s="77">
        <f t="shared" si="4"/>
        <v>5000000</v>
      </c>
      <c r="V8" s="77">
        <f t="shared" si="4"/>
        <v>4696</v>
      </c>
      <c r="W8" s="77">
        <f t="shared" si="4"/>
        <v>2910900</v>
      </c>
      <c r="X8" s="77">
        <f t="shared" ref="X8" si="5">SUM(X9:X85)</f>
        <v>40</v>
      </c>
      <c r="Y8" s="77">
        <f t="shared" ref="Y8" si="6">SUM(Y9:Y85)</f>
        <v>29705000</v>
      </c>
      <c r="Z8" s="77">
        <f t="shared" ref="Z8" si="7">SUM(Z9:Z85)</f>
        <v>585</v>
      </c>
      <c r="AA8" s="77">
        <f t="shared" ref="AA8" si="8">SUM(AA9:AA85)</f>
        <v>87749699.99999994</v>
      </c>
      <c r="AB8" s="77">
        <f t="shared" ref="AB8" si="9">SUM(AB9:AB85)</f>
        <v>3</v>
      </c>
      <c r="AC8" s="77">
        <f t="shared" ref="AC8" si="10">SUM(AC9:AC85)</f>
        <v>3056000</v>
      </c>
      <c r="AD8" s="77">
        <f t="shared" ref="AD8" si="11">SUM(AD9:AD85)</f>
        <v>1</v>
      </c>
      <c r="AE8" s="77">
        <f t="shared" ref="AE8" si="12">SUM(AE9:AE85)</f>
        <v>100000</v>
      </c>
      <c r="AF8" s="77">
        <f>SUM(AF9:AF85)</f>
        <v>3626.22</v>
      </c>
      <c r="AG8" s="77">
        <f t="shared" ref="AG8:AS8" si="13">SUM(AG9:AG85)</f>
        <v>191232200</v>
      </c>
      <c r="AH8" s="77">
        <f t="shared" si="13"/>
        <v>2</v>
      </c>
      <c r="AI8" s="77">
        <f t="shared" si="13"/>
        <v>395455400</v>
      </c>
      <c r="AJ8" s="77">
        <f t="shared" si="13"/>
        <v>100000</v>
      </c>
      <c r="AK8" s="77">
        <f t="shared" si="13"/>
        <v>140169500</v>
      </c>
      <c r="AL8" s="77">
        <f t="shared" si="13"/>
        <v>0</v>
      </c>
      <c r="AM8" s="77">
        <f t="shared" si="13"/>
        <v>676315600</v>
      </c>
      <c r="AN8" s="77">
        <f t="shared" si="13"/>
        <v>0</v>
      </c>
      <c r="AO8" s="77">
        <f t="shared" si="13"/>
        <v>506943800</v>
      </c>
      <c r="AP8" s="77">
        <f t="shared" si="13"/>
        <v>0</v>
      </c>
      <c r="AQ8" s="77">
        <f t="shared" si="13"/>
        <v>200000</v>
      </c>
      <c r="AR8" s="77">
        <f t="shared" si="13"/>
        <v>2</v>
      </c>
      <c r="AS8" s="77">
        <f t="shared" si="13"/>
        <v>900000</v>
      </c>
      <c r="AT8" s="77">
        <f t="shared" ref="AT8" si="14">SUM(AT9:AT85)</f>
        <v>60000</v>
      </c>
      <c r="AU8" s="77">
        <f t="shared" ref="AU8" si="15">SUM(AU9:AU85)</f>
        <v>125600000</v>
      </c>
      <c r="AV8" s="77">
        <f t="shared" ref="AV8" si="16">SUM(AV9:AV85)</f>
        <v>75</v>
      </c>
      <c r="AW8" s="77">
        <f t="shared" ref="AW8" si="17">SUM(AW9:AW85)</f>
        <v>5654000</v>
      </c>
      <c r="AX8" s="77">
        <f t="shared" ref="AX8" si="18">SUM(AX9:AX85)</f>
        <v>4</v>
      </c>
      <c r="AY8" s="77">
        <f t="shared" ref="AY8" si="19">SUM(AY9:AY85)</f>
        <v>950000</v>
      </c>
      <c r="AZ8" s="77">
        <f t="shared" ref="AZ8" si="20">SUM(AZ9:AZ85)</f>
        <v>200</v>
      </c>
      <c r="BA8" s="77">
        <f t="shared" ref="BA8" si="21">SUM(BA9:BA85)</f>
        <v>14750000</v>
      </c>
      <c r="BB8" s="77">
        <f t="shared" ref="BB8" si="22">SUM(BB9:BB85)</f>
        <v>1</v>
      </c>
      <c r="BC8" s="77">
        <f t="shared" ref="BC8" si="23">SUM(BC9:BC85)</f>
        <v>680000</v>
      </c>
      <c r="BD8" s="77">
        <f t="shared" ref="BD8" si="24">SUM(BD9:BD85)</f>
        <v>600</v>
      </c>
      <c r="BE8" s="77">
        <f t="shared" ref="BE8" si="25">SUM(BE9:BE85)</f>
        <v>3800000</v>
      </c>
      <c r="BF8" s="77">
        <f t="shared" ref="BF8" si="26">SUM(BF9:BF85)</f>
        <v>40</v>
      </c>
      <c r="BG8" s="77">
        <f t="shared" ref="BG8" si="27">SUM(BG9:BG85)</f>
        <v>5620000</v>
      </c>
      <c r="BH8" s="77">
        <f t="shared" ref="BH8" si="28">SUM(BH9:BH85)</f>
        <v>0</v>
      </c>
      <c r="BI8" s="77">
        <f t="shared" ref="BI8" si="29">SUM(BI9:BI85)</f>
        <v>4300000</v>
      </c>
      <c r="BJ8" s="77">
        <f t="shared" ref="BJ8" si="30">SUM(BJ9:BJ85)</f>
        <v>1</v>
      </c>
      <c r="BK8" s="77">
        <f t="shared" ref="BK8" si="31">SUM(BK9:BK85)</f>
        <v>3200000</v>
      </c>
      <c r="BL8" s="77">
        <f t="shared" ref="BL8" si="32">SUM(BL9:BL85)</f>
        <v>100</v>
      </c>
      <c r="BM8" s="77">
        <f t="shared" ref="BM8" si="33">SUM(BM9:BM85)</f>
        <v>30475000</v>
      </c>
      <c r="BN8" s="77">
        <f t="shared" ref="BN8" si="34">SUM(BN9:BN85)</f>
        <v>0</v>
      </c>
      <c r="BO8" s="77">
        <f t="shared" ref="BO8" si="35">SUM(BO9:BO85)</f>
        <v>140840200</v>
      </c>
      <c r="BP8" s="77">
        <f t="shared" ref="BP8" si="36">SUM(BP9:BP85)</f>
        <v>75</v>
      </c>
      <c r="BQ8" s="77">
        <f t="shared" ref="BQ8" si="37">SUM(BQ9:BQ85)</f>
        <v>2972100</v>
      </c>
      <c r="BR8" s="77">
        <f t="shared" ref="BR8" si="38">SUM(BR9:BR85)</f>
        <v>5500</v>
      </c>
      <c r="BS8" s="77">
        <f t="shared" ref="BS8" si="39">SUM(BS9:BS85)</f>
        <v>9800000</v>
      </c>
      <c r="BT8" s="77">
        <f t="shared" ref="BT8" si="40">SUM(BT9:BT85)</f>
        <v>40000</v>
      </c>
      <c r="BU8" s="77">
        <f t="shared" ref="BU8" si="41">SUM(BU9:BU85)</f>
        <v>799744000</v>
      </c>
      <c r="BV8" s="77">
        <f t="shared" ref="BV8" si="42">SUM(BV9:BV85)</f>
        <v>12</v>
      </c>
      <c r="BW8" s="77">
        <f t="shared" ref="BW8" si="43">SUM(BW9:BW85)</f>
        <v>72000000</v>
      </c>
      <c r="BX8" s="77">
        <f t="shared" ref="BX8" si="44">SUM(BX9:BX85)</f>
        <v>0</v>
      </c>
      <c r="BY8" s="77">
        <f t="shared" ref="BY8" si="45">SUM(BY9:BY85)</f>
        <v>1000000</v>
      </c>
      <c r="BZ8" s="77">
        <f t="shared" ref="BZ8" si="46">SUM(BZ9:BZ85)</f>
        <v>300</v>
      </c>
      <c r="CA8" s="77">
        <f t="shared" ref="CA8" si="47">SUM(CA9:CA85)</f>
        <v>4427000</v>
      </c>
      <c r="CB8" s="77">
        <f t="shared" ref="CB8" si="48">SUM(CB9:CB85)</f>
        <v>41400</v>
      </c>
      <c r="CC8" s="77">
        <f t="shared" ref="CC8" si="49">SUM(CC9:CC85)</f>
        <v>37262000</v>
      </c>
      <c r="CD8" s="77">
        <f t="shared" ref="CD8" si="50">SUM(CD9:CD85)</f>
        <v>554</v>
      </c>
      <c r="CE8" s="77">
        <f t="shared" ref="CE8" si="51">SUM(CE9:CE85)</f>
        <v>7806000</v>
      </c>
      <c r="CF8" s="78">
        <f t="shared" ref="CF8" si="52">SUM(CF9:CF85)</f>
        <v>61</v>
      </c>
      <c r="CG8" s="77">
        <f t="shared" ref="CG8" si="53">SUM(CG9:CG85)</f>
        <v>5127000</v>
      </c>
      <c r="CH8" s="77">
        <f t="shared" ref="CH8" si="54">SUM(CH9:CH85)</f>
        <v>35</v>
      </c>
      <c r="CI8" s="77">
        <f t="shared" ref="CI8" si="55">SUM(CI9:CI85)</f>
        <v>16702400</v>
      </c>
      <c r="CJ8" s="77">
        <f t="shared" ref="CJ8" si="56">SUM(CJ9:CJ85)</f>
        <v>0</v>
      </c>
      <c r="CK8" s="77">
        <f t="shared" ref="CK8" si="57">SUM(CK9:CK85)</f>
        <v>30535900</v>
      </c>
      <c r="CL8" s="77">
        <f>SUM(CL9:CL85)</f>
        <v>4433911999.999999</v>
      </c>
    </row>
    <row r="9" spans="1:90" s="81" customFormat="1">
      <c r="A9" s="19">
        <v>1</v>
      </c>
      <c r="B9" s="19" t="s">
        <v>20</v>
      </c>
      <c r="C9" s="19" cm="1">
        <f t="array" ref="C9:C85">บุคลากร!C7:C83</f>
        <v>0</v>
      </c>
      <c r="D9" s="19" cm="1">
        <f t="array" ref="D9:K85">ผลผลิต!C8:J84</f>
        <v>0</v>
      </c>
      <c r="E9" s="79">
        <v>0</v>
      </c>
      <c r="F9" s="19">
        <v>0</v>
      </c>
      <c r="G9" s="19">
        <v>0</v>
      </c>
      <c r="H9" s="52">
        <v>0</v>
      </c>
      <c r="I9" s="19">
        <v>0</v>
      </c>
      <c r="J9" s="19">
        <v>0</v>
      </c>
      <c r="K9" s="19">
        <v>0</v>
      </c>
      <c r="L9" s="19" cm="1">
        <f t="array" ref="L9:W85">ยกระดับ!C8:N84</f>
        <v>491</v>
      </c>
      <c r="M9" s="19">
        <v>60884</v>
      </c>
      <c r="N9" s="19">
        <v>0</v>
      </c>
      <c r="O9" s="19">
        <v>0</v>
      </c>
      <c r="P9" s="19">
        <v>0</v>
      </c>
      <c r="Q9" s="19">
        <v>47000</v>
      </c>
      <c r="R9" s="19">
        <v>700</v>
      </c>
      <c r="S9" s="19">
        <v>2550000</v>
      </c>
      <c r="T9" s="19">
        <v>0</v>
      </c>
      <c r="U9" s="19">
        <v>0</v>
      </c>
      <c r="V9" s="19">
        <v>56</v>
      </c>
      <c r="W9" s="19">
        <v>28400</v>
      </c>
      <c r="X9" s="19" cm="1">
        <f t="array" ref="X9:AA85">แปลงใหญ่!C8:F84</f>
        <v>2</v>
      </c>
      <c r="Y9" s="19">
        <v>291000</v>
      </c>
      <c r="Z9" s="19">
        <v>5</v>
      </c>
      <c r="AA9" s="19">
        <v>749997.43589743506</v>
      </c>
      <c r="AB9" s="19" cm="1">
        <f t="array" ref="AB9:AE85">แปรรูป!C8:F84</f>
        <v>0</v>
      </c>
      <c r="AC9" s="19">
        <v>0</v>
      </c>
      <c r="AD9" s="19">
        <v>0</v>
      </c>
      <c r="AE9" s="19">
        <v>0</v>
      </c>
      <c r="AF9" s="19" cm="1">
        <f t="array" ref="AF9:AS85">ผลิตและกระจาย!C8:P84</f>
        <v>264.89</v>
      </c>
      <c r="AG9" s="19">
        <v>6537720</v>
      </c>
      <c r="AH9" s="19">
        <v>0</v>
      </c>
      <c r="AI9" s="19">
        <v>0</v>
      </c>
      <c r="AJ9" s="19">
        <v>2800</v>
      </c>
      <c r="AK9" s="19">
        <v>1512000</v>
      </c>
      <c r="AL9" s="19">
        <v>0</v>
      </c>
      <c r="AM9" s="19">
        <v>0</v>
      </c>
      <c r="AN9" s="19">
        <v>0</v>
      </c>
      <c r="AO9" s="19">
        <v>0</v>
      </c>
      <c r="AP9" s="19">
        <v>0</v>
      </c>
      <c r="AQ9" s="19">
        <v>0</v>
      </c>
      <c r="AR9" s="19">
        <v>0</v>
      </c>
      <c r="AS9" s="19">
        <v>0</v>
      </c>
      <c r="AT9" s="19" cm="1">
        <f t="array" ref="AT9:AW85">ศชช.!C8:F84</f>
        <v>1500</v>
      </c>
      <c r="AU9" s="19">
        <v>1013359</v>
      </c>
      <c r="AV9" s="19">
        <v>1</v>
      </c>
      <c r="AW9" s="19">
        <v>0</v>
      </c>
      <c r="AX9" s="19" cm="1">
        <f t="array" ref="AX9:BC85">วัสดุเหลือใช้!C8:H84</f>
        <v>0</v>
      </c>
      <c r="AY9" s="19">
        <v>0</v>
      </c>
      <c r="AZ9" s="19">
        <v>0</v>
      </c>
      <c r="BA9" s="19">
        <v>0</v>
      </c>
      <c r="BB9" s="19">
        <v>0</v>
      </c>
      <c r="BC9" s="19">
        <v>0</v>
      </c>
      <c r="BD9" s="19" cm="1">
        <f t="array" ref="BD9:BG85">อัตตลักษณ์!C8:F84</f>
        <v>0</v>
      </c>
      <c r="BE9" s="19">
        <v>0</v>
      </c>
      <c r="BF9" s="19">
        <v>1</v>
      </c>
      <c r="BG9" s="19">
        <v>33000</v>
      </c>
      <c r="BH9" s="19" cm="1">
        <f t="array" ref="BH9:BQ85">'1อำเภอ'!C8:L84</f>
        <v>0</v>
      </c>
      <c r="BI9" s="19">
        <v>186000</v>
      </c>
      <c r="BJ9" s="19">
        <v>0</v>
      </c>
      <c r="BK9" s="19">
        <v>0</v>
      </c>
      <c r="BL9" s="19">
        <v>0</v>
      </c>
      <c r="BM9" s="19">
        <v>0</v>
      </c>
      <c r="BN9" s="19">
        <v>0</v>
      </c>
      <c r="BO9" s="19">
        <v>21000</v>
      </c>
      <c r="BP9" s="19">
        <v>1</v>
      </c>
      <c r="BQ9" s="19">
        <v>14000</v>
      </c>
      <c r="BR9" s="19" cm="1">
        <f t="array" ref="BR9:BS85">ลดต้นทุน!C8:D84</f>
        <v>0</v>
      </c>
      <c r="BS9" s="19">
        <v>0</v>
      </c>
      <c r="BT9" s="19" cm="1">
        <f t="array" ref="BT9:BU85">เปลี่ยนเมล็ด!C8:D84</f>
        <v>0</v>
      </c>
      <c r="BU9" s="19">
        <v>0</v>
      </c>
      <c r="BV9" s="19" cm="1">
        <f t="array" ref="BV9:BW85">Mobile!C8:D84</f>
        <v>0</v>
      </c>
      <c r="BW9" s="19">
        <v>0</v>
      </c>
      <c r="BX9" s="19" cm="1">
        <f t="array" ref="BX9:CC85">พระราชดำริ!C8:H84</f>
        <v>0</v>
      </c>
      <c r="BY9" s="19">
        <v>0</v>
      </c>
      <c r="BZ9" s="19">
        <v>0</v>
      </c>
      <c r="CA9" s="19">
        <v>1266000</v>
      </c>
      <c r="CB9" s="19">
        <v>1220</v>
      </c>
      <c r="CC9" s="19">
        <v>2923900</v>
      </c>
      <c r="CD9" s="19" cm="1">
        <f t="array" ref="CD9:CG85">SF!C8:F84</f>
        <v>0</v>
      </c>
      <c r="CE9" s="19">
        <v>0</v>
      </c>
      <c r="CF9" s="80">
        <v>3</v>
      </c>
      <c r="CG9" s="19">
        <v>243450</v>
      </c>
      <c r="CH9" s="19" cm="1">
        <f t="array" ref="CH9:CI85">ตลาดภายใน!C8:D84</f>
        <v>5</v>
      </c>
      <c r="CI9" s="19">
        <v>1281400</v>
      </c>
      <c r="CJ9" s="19" cm="1">
        <f t="array" ref="CJ9:CK85">ก๊าซเรือนกระจก!C8:D84</f>
        <v>0</v>
      </c>
      <c r="CK9" s="19">
        <v>1420000</v>
      </c>
      <c r="CL9" s="19">
        <f>CI9+CG9+CE9+CK9+CC9+CA9+BY9+BW9+BU9+BS9+BQ9+BO9+BM9+BK9+BI9+BG9+BE9+BC9+BA9+AY9+AW9+AU9+AS9+AQ9+AO9+AM9+AK9+AI9+AG9+AE9+AC9+AA9+Y9+W9+U9+S9+Q9+O9+M9+K9+I9+G9+E9+C9</f>
        <v>20179110.435897436</v>
      </c>
    </row>
    <row r="10" spans="1:90" s="82" customFormat="1">
      <c r="A10" s="19">
        <v>2</v>
      </c>
      <c r="B10" s="19" t="s">
        <v>21</v>
      </c>
      <c r="C10" s="19">
        <v>0</v>
      </c>
      <c r="D10" s="19">
        <v>0</v>
      </c>
      <c r="E10" s="79">
        <v>0</v>
      </c>
      <c r="F10" s="19">
        <v>0</v>
      </c>
      <c r="G10" s="19">
        <v>0</v>
      </c>
      <c r="H10" s="52">
        <v>0</v>
      </c>
      <c r="I10" s="19">
        <v>0</v>
      </c>
      <c r="J10" s="19">
        <v>0</v>
      </c>
      <c r="K10" s="19">
        <v>0</v>
      </c>
      <c r="L10" s="19">
        <v>71.75</v>
      </c>
      <c r="M10" s="19">
        <v>15897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7</v>
      </c>
      <c r="W10" s="19">
        <v>11880</v>
      </c>
      <c r="X10" s="19">
        <v>0</v>
      </c>
      <c r="Y10" s="19">
        <v>0</v>
      </c>
      <c r="Z10" s="19">
        <v>2</v>
      </c>
      <c r="AA10" s="19">
        <v>299998.97435897402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0</v>
      </c>
      <c r="AN10" s="19">
        <v>0</v>
      </c>
      <c r="AO10" s="19">
        <v>0</v>
      </c>
      <c r="AP10" s="19">
        <v>0</v>
      </c>
      <c r="AQ10" s="19">
        <v>0</v>
      </c>
      <c r="AR10" s="19">
        <v>0</v>
      </c>
      <c r="AS10" s="19">
        <v>0</v>
      </c>
      <c r="AT10" s="19">
        <v>750</v>
      </c>
      <c r="AU10" s="19">
        <v>852362</v>
      </c>
      <c r="AV10" s="19">
        <v>1</v>
      </c>
      <c r="AW10" s="19">
        <v>0</v>
      </c>
      <c r="AX10" s="19">
        <v>0</v>
      </c>
      <c r="AY10" s="19">
        <v>0</v>
      </c>
      <c r="AZ10" s="19">
        <v>0</v>
      </c>
      <c r="BA10" s="19">
        <v>0</v>
      </c>
      <c r="BB10" s="19">
        <v>0</v>
      </c>
      <c r="BC10" s="19">
        <v>0</v>
      </c>
      <c r="BD10" s="19">
        <v>0</v>
      </c>
      <c r="BE10" s="19">
        <v>0</v>
      </c>
      <c r="BF10" s="19">
        <v>0</v>
      </c>
      <c r="BG10" s="19">
        <v>0</v>
      </c>
      <c r="BH10" s="19">
        <v>0</v>
      </c>
      <c r="BI10" s="19">
        <v>0</v>
      </c>
      <c r="BJ10" s="19">
        <v>0</v>
      </c>
      <c r="BK10" s="19">
        <v>0</v>
      </c>
      <c r="BL10" s="19">
        <v>0</v>
      </c>
      <c r="BM10" s="19">
        <v>0</v>
      </c>
      <c r="BN10" s="19">
        <v>0</v>
      </c>
      <c r="BO10" s="19">
        <v>0</v>
      </c>
      <c r="BP10" s="19">
        <v>1</v>
      </c>
      <c r="BQ10" s="19">
        <v>7000</v>
      </c>
      <c r="BR10" s="19">
        <v>0</v>
      </c>
      <c r="BS10" s="19">
        <v>0</v>
      </c>
      <c r="BT10" s="19">
        <v>0</v>
      </c>
      <c r="BU10" s="19">
        <v>0</v>
      </c>
      <c r="BV10" s="19">
        <v>0</v>
      </c>
      <c r="BW10" s="19">
        <v>0</v>
      </c>
      <c r="BX10" s="19">
        <v>0</v>
      </c>
      <c r="BY10" s="19">
        <v>0</v>
      </c>
      <c r="BZ10" s="19">
        <v>20</v>
      </c>
      <c r="CA10" s="19">
        <v>256000</v>
      </c>
      <c r="CB10" s="19">
        <v>250</v>
      </c>
      <c r="CC10" s="19">
        <v>200000</v>
      </c>
      <c r="CD10" s="19">
        <v>0</v>
      </c>
      <c r="CE10" s="19">
        <v>0</v>
      </c>
      <c r="CF10" s="80">
        <v>0</v>
      </c>
      <c r="CG10" s="19">
        <v>0</v>
      </c>
      <c r="CH10" s="19">
        <v>0</v>
      </c>
      <c r="CI10" s="19">
        <v>0</v>
      </c>
      <c r="CJ10" s="19">
        <v>0</v>
      </c>
      <c r="CK10" s="19">
        <v>0</v>
      </c>
      <c r="CL10" s="19">
        <f t="shared" ref="CL10:CL73" si="58">CI10+CG10+CE10+CK10+CC10+CA10+BY10+BW10+BU10+BS10+BQ10+BO10+BM10+BK10+BI10+BG10+BE10+BC10+BA10+AY10+AW10+AU10+AS10+AQ10+AO10+AM10+AK10+AI10+AG10+AE10+AC10+AA10+Y10+W10+U10+S10+Q10+O10+M10+K10+I10+G10+E10+C10</f>
        <v>1643137.974358974</v>
      </c>
    </row>
    <row r="11" spans="1:90" s="83" customFormat="1">
      <c r="A11" s="19">
        <v>3</v>
      </c>
      <c r="B11" s="19" t="s">
        <v>22</v>
      </c>
      <c r="C11" s="19">
        <v>0</v>
      </c>
      <c r="D11" s="19">
        <v>0</v>
      </c>
      <c r="E11" s="79">
        <v>0</v>
      </c>
      <c r="F11" s="19">
        <v>0</v>
      </c>
      <c r="G11" s="19">
        <v>0</v>
      </c>
      <c r="H11" s="52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5000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1</v>
      </c>
      <c r="Y11" s="19">
        <v>45500</v>
      </c>
      <c r="Z11" s="19">
        <v>1</v>
      </c>
      <c r="AA11" s="19">
        <v>149999.48717948701</v>
      </c>
      <c r="AB11" s="19">
        <v>0</v>
      </c>
      <c r="AC11" s="19">
        <v>0</v>
      </c>
      <c r="AD11" s="19">
        <v>0</v>
      </c>
      <c r="AE11" s="19">
        <v>0</v>
      </c>
      <c r="AF11" s="19">
        <v>56.33</v>
      </c>
      <c r="AG11" s="19">
        <v>2988040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v>0</v>
      </c>
      <c r="AT11" s="19">
        <v>675</v>
      </c>
      <c r="AU11" s="19">
        <v>858708</v>
      </c>
      <c r="AV11" s="19">
        <v>1</v>
      </c>
      <c r="AW11" s="19">
        <v>0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0</v>
      </c>
      <c r="BD11" s="19">
        <v>60</v>
      </c>
      <c r="BE11" s="19">
        <v>319000</v>
      </c>
      <c r="BF11" s="19">
        <v>0</v>
      </c>
      <c r="BG11" s="19">
        <v>0</v>
      </c>
      <c r="BH11" s="19">
        <v>0</v>
      </c>
      <c r="BI11" s="19">
        <v>0</v>
      </c>
      <c r="BJ11" s="19">
        <v>0</v>
      </c>
      <c r="BK11" s="19">
        <v>0</v>
      </c>
      <c r="BL11" s="19">
        <v>0</v>
      </c>
      <c r="BM11" s="19">
        <v>0</v>
      </c>
      <c r="BN11" s="19">
        <v>0</v>
      </c>
      <c r="BO11" s="19">
        <v>7000</v>
      </c>
      <c r="BP11" s="19">
        <v>1</v>
      </c>
      <c r="BQ11" s="19">
        <v>7000</v>
      </c>
      <c r="BR11" s="19">
        <v>0</v>
      </c>
      <c r="BS11" s="19">
        <v>0</v>
      </c>
      <c r="BT11" s="19">
        <v>0</v>
      </c>
      <c r="BU11" s="19">
        <v>0</v>
      </c>
      <c r="BV11" s="19">
        <v>0</v>
      </c>
      <c r="BW11" s="19">
        <v>0</v>
      </c>
      <c r="BX11" s="19">
        <v>0</v>
      </c>
      <c r="BY11" s="19">
        <v>0</v>
      </c>
      <c r="BZ11" s="19">
        <v>0</v>
      </c>
      <c r="CA11" s="19">
        <v>532000</v>
      </c>
      <c r="CB11" s="19">
        <v>1620</v>
      </c>
      <c r="CC11" s="19">
        <v>940000</v>
      </c>
      <c r="CD11" s="19">
        <v>0</v>
      </c>
      <c r="CE11" s="19">
        <v>0</v>
      </c>
      <c r="CF11" s="80">
        <v>1</v>
      </c>
      <c r="CG11" s="19">
        <v>81150</v>
      </c>
      <c r="CH11" s="19">
        <v>0</v>
      </c>
      <c r="CI11" s="19">
        <v>0</v>
      </c>
      <c r="CJ11" s="19">
        <v>0</v>
      </c>
      <c r="CK11" s="19">
        <v>747000</v>
      </c>
      <c r="CL11" s="19">
        <f t="shared" si="58"/>
        <v>6680397.487179487</v>
      </c>
    </row>
    <row r="12" spans="1:90" s="82" customFormat="1">
      <c r="A12" s="19">
        <v>4</v>
      </c>
      <c r="B12" s="19" t="s">
        <v>23</v>
      </c>
      <c r="C12" s="19">
        <v>0</v>
      </c>
      <c r="D12" s="19">
        <v>0</v>
      </c>
      <c r="E12" s="79">
        <v>0</v>
      </c>
      <c r="F12" s="19">
        <v>0</v>
      </c>
      <c r="G12" s="19">
        <v>0</v>
      </c>
      <c r="H12" s="52">
        <v>0</v>
      </c>
      <c r="I12" s="19">
        <v>0</v>
      </c>
      <c r="J12" s="19">
        <v>0</v>
      </c>
      <c r="K12" s="19">
        <v>0</v>
      </c>
      <c r="L12" s="19">
        <v>650.75</v>
      </c>
      <c r="M12" s="19">
        <v>80693</v>
      </c>
      <c r="N12" s="19">
        <v>0</v>
      </c>
      <c r="O12" s="19">
        <v>0</v>
      </c>
      <c r="P12" s="19">
        <v>0</v>
      </c>
      <c r="Q12" s="19">
        <v>10000</v>
      </c>
      <c r="R12" s="19">
        <v>0</v>
      </c>
      <c r="S12" s="19">
        <v>0</v>
      </c>
      <c r="T12" s="19">
        <v>0</v>
      </c>
      <c r="U12" s="19">
        <v>0</v>
      </c>
      <c r="V12" s="19">
        <v>3</v>
      </c>
      <c r="W12" s="19">
        <v>9150</v>
      </c>
      <c r="X12" s="19">
        <v>1</v>
      </c>
      <c r="Y12" s="19">
        <v>45500</v>
      </c>
      <c r="Z12" s="19">
        <v>13</v>
      </c>
      <c r="AA12" s="19">
        <v>1949993.3333333312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2700</v>
      </c>
      <c r="AK12" s="19">
        <v>1802000</v>
      </c>
      <c r="AL12" s="19">
        <v>0</v>
      </c>
      <c r="AM12" s="19">
        <v>0</v>
      </c>
      <c r="AN12" s="19">
        <v>0</v>
      </c>
      <c r="AO12" s="19">
        <v>0</v>
      </c>
      <c r="AP12" s="19">
        <v>0</v>
      </c>
      <c r="AQ12" s="19">
        <v>0</v>
      </c>
      <c r="AR12" s="19">
        <v>0</v>
      </c>
      <c r="AS12" s="19">
        <v>0</v>
      </c>
      <c r="AT12" s="19">
        <v>1350</v>
      </c>
      <c r="AU12" s="19">
        <v>962778</v>
      </c>
      <c r="AV12" s="19">
        <v>1</v>
      </c>
      <c r="AW12" s="19">
        <v>0</v>
      </c>
      <c r="AX12" s="19">
        <v>0</v>
      </c>
      <c r="AY12" s="19">
        <v>0</v>
      </c>
      <c r="AZ12" s="19">
        <v>0</v>
      </c>
      <c r="BA12" s="19">
        <v>0</v>
      </c>
      <c r="BB12" s="19">
        <v>0</v>
      </c>
      <c r="BC12" s="19">
        <v>0</v>
      </c>
      <c r="BD12" s="19">
        <v>0</v>
      </c>
      <c r="BE12" s="19">
        <v>0</v>
      </c>
      <c r="BF12" s="19">
        <v>0</v>
      </c>
      <c r="BG12" s="19">
        <v>0</v>
      </c>
      <c r="BH12" s="19">
        <v>0</v>
      </c>
      <c r="BI12" s="19">
        <v>0</v>
      </c>
      <c r="BJ12" s="19">
        <v>0</v>
      </c>
      <c r="BK12" s="19">
        <v>0</v>
      </c>
      <c r="BL12" s="19">
        <v>0</v>
      </c>
      <c r="BM12" s="19">
        <v>0</v>
      </c>
      <c r="BN12" s="19">
        <v>0</v>
      </c>
      <c r="BO12" s="19">
        <v>14000</v>
      </c>
      <c r="BP12" s="19">
        <v>1</v>
      </c>
      <c r="BQ12" s="19">
        <v>7000</v>
      </c>
      <c r="BR12" s="19">
        <v>0</v>
      </c>
      <c r="BS12" s="19">
        <v>0</v>
      </c>
      <c r="BT12" s="19">
        <v>0</v>
      </c>
      <c r="BU12" s="19">
        <v>0</v>
      </c>
      <c r="BV12" s="19">
        <v>0</v>
      </c>
      <c r="BW12" s="19">
        <v>0</v>
      </c>
      <c r="BX12" s="19">
        <v>0</v>
      </c>
      <c r="BY12" s="19">
        <v>0</v>
      </c>
      <c r="BZ12" s="19">
        <v>20</v>
      </c>
      <c r="CA12" s="19">
        <v>266000</v>
      </c>
      <c r="CB12" s="19">
        <v>1228</v>
      </c>
      <c r="CC12" s="19">
        <v>280000</v>
      </c>
      <c r="CD12" s="19">
        <v>0</v>
      </c>
      <c r="CE12" s="19">
        <v>0</v>
      </c>
      <c r="CF12" s="80">
        <v>1</v>
      </c>
      <c r="CG12" s="19">
        <v>81150</v>
      </c>
      <c r="CH12" s="19">
        <v>0</v>
      </c>
      <c r="CI12" s="19">
        <v>0</v>
      </c>
      <c r="CJ12" s="19">
        <v>0</v>
      </c>
      <c r="CK12" s="19">
        <v>0</v>
      </c>
      <c r="CL12" s="19">
        <f t="shared" si="58"/>
        <v>5508264.3333333312</v>
      </c>
    </row>
    <row r="13" spans="1:90" s="81" customFormat="1">
      <c r="A13" s="19">
        <v>5</v>
      </c>
      <c r="B13" s="19" t="s">
        <v>24</v>
      </c>
      <c r="C13" s="19">
        <v>0</v>
      </c>
      <c r="D13" s="19">
        <v>0</v>
      </c>
      <c r="E13" s="79">
        <v>0</v>
      </c>
      <c r="F13" s="19">
        <v>0</v>
      </c>
      <c r="G13" s="19">
        <v>0</v>
      </c>
      <c r="H13" s="52">
        <v>0</v>
      </c>
      <c r="I13" s="19">
        <v>0</v>
      </c>
      <c r="J13" s="19">
        <v>0</v>
      </c>
      <c r="K13" s="19">
        <v>0</v>
      </c>
      <c r="L13" s="19">
        <v>2483.5</v>
      </c>
      <c r="M13" s="19">
        <v>307954</v>
      </c>
      <c r="N13" s="19">
        <v>0</v>
      </c>
      <c r="O13" s="19">
        <v>0</v>
      </c>
      <c r="P13" s="19">
        <v>0</v>
      </c>
      <c r="Q13" s="19">
        <v>40000</v>
      </c>
      <c r="R13" s="19">
        <v>0</v>
      </c>
      <c r="S13" s="19">
        <v>0</v>
      </c>
      <c r="T13" s="19">
        <v>0</v>
      </c>
      <c r="U13" s="19">
        <v>0</v>
      </c>
      <c r="V13" s="19">
        <v>109</v>
      </c>
      <c r="W13" s="19">
        <v>49600</v>
      </c>
      <c r="X13" s="19">
        <v>1</v>
      </c>
      <c r="Y13" s="19">
        <v>145500</v>
      </c>
      <c r="Z13" s="19">
        <v>13</v>
      </c>
      <c r="AA13" s="19">
        <v>1949993.3333333312</v>
      </c>
      <c r="AB13" s="19">
        <v>0</v>
      </c>
      <c r="AC13" s="19">
        <v>0</v>
      </c>
      <c r="AD13" s="19">
        <v>0</v>
      </c>
      <c r="AE13" s="19">
        <v>0</v>
      </c>
      <c r="AF13" s="19">
        <v>208.9</v>
      </c>
      <c r="AG13" s="19">
        <v>7850450</v>
      </c>
      <c r="AH13" s="19">
        <v>0</v>
      </c>
      <c r="AI13" s="19">
        <v>0</v>
      </c>
      <c r="AJ13" s="19">
        <v>1000</v>
      </c>
      <c r="AK13" s="19">
        <v>0</v>
      </c>
      <c r="AL13" s="19">
        <v>0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19">
        <v>0</v>
      </c>
      <c r="AS13" s="19">
        <v>0</v>
      </c>
      <c r="AT13" s="19">
        <v>1350</v>
      </c>
      <c r="AU13" s="19">
        <v>962778</v>
      </c>
      <c r="AV13" s="19">
        <v>1</v>
      </c>
      <c r="AW13" s="19">
        <v>0</v>
      </c>
      <c r="AX13" s="19">
        <v>0</v>
      </c>
      <c r="AY13" s="19">
        <v>0</v>
      </c>
      <c r="AZ13" s="19">
        <v>0</v>
      </c>
      <c r="BA13" s="19">
        <v>0</v>
      </c>
      <c r="BB13" s="19">
        <v>0</v>
      </c>
      <c r="BC13" s="19">
        <v>0</v>
      </c>
      <c r="BD13" s="19">
        <v>0</v>
      </c>
      <c r="BE13" s="19">
        <v>0</v>
      </c>
      <c r="BF13" s="19">
        <v>2</v>
      </c>
      <c r="BG13" s="19">
        <v>40000</v>
      </c>
      <c r="BH13" s="19">
        <v>0</v>
      </c>
      <c r="BI13" s="19">
        <v>186000</v>
      </c>
      <c r="BJ13" s="19">
        <v>0</v>
      </c>
      <c r="BK13" s="19">
        <v>0</v>
      </c>
      <c r="BL13" s="19">
        <v>0</v>
      </c>
      <c r="BM13" s="19">
        <v>0</v>
      </c>
      <c r="BN13" s="19">
        <v>0</v>
      </c>
      <c r="BO13" s="19">
        <v>7000</v>
      </c>
      <c r="BP13" s="19">
        <v>1</v>
      </c>
      <c r="BQ13" s="19">
        <v>7000</v>
      </c>
      <c r="BR13" s="19">
        <v>0</v>
      </c>
      <c r="BS13" s="19">
        <v>0</v>
      </c>
      <c r="BT13" s="19">
        <v>0</v>
      </c>
      <c r="BU13" s="19">
        <v>0</v>
      </c>
      <c r="BV13" s="19">
        <v>0</v>
      </c>
      <c r="BW13" s="19">
        <v>0</v>
      </c>
      <c r="BX13" s="19">
        <v>0</v>
      </c>
      <c r="BY13" s="19">
        <v>0</v>
      </c>
      <c r="BZ13" s="19">
        <v>0</v>
      </c>
      <c r="CA13" s="19">
        <v>468000</v>
      </c>
      <c r="CB13" s="19">
        <v>610</v>
      </c>
      <c r="CC13" s="19">
        <v>1889400</v>
      </c>
      <c r="CD13" s="19">
        <v>0</v>
      </c>
      <c r="CE13" s="19">
        <v>0</v>
      </c>
      <c r="CF13" s="80">
        <v>1</v>
      </c>
      <c r="CG13" s="19">
        <v>81150</v>
      </c>
      <c r="CH13" s="19">
        <v>2</v>
      </c>
      <c r="CI13" s="19">
        <v>638800</v>
      </c>
      <c r="CJ13" s="19">
        <v>0</v>
      </c>
      <c r="CK13" s="19">
        <v>913000</v>
      </c>
      <c r="CL13" s="19">
        <f t="shared" si="58"/>
        <v>15536625.333333332</v>
      </c>
    </row>
    <row r="14" spans="1:90" s="82" customFormat="1">
      <c r="A14" s="19">
        <v>6</v>
      </c>
      <c r="B14" s="19" t="s">
        <v>25</v>
      </c>
      <c r="C14" s="19">
        <v>0</v>
      </c>
      <c r="D14" s="19">
        <v>0</v>
      </c>
      <c r="E14" s="79">
        <v>0</v>
      </c>
      <c r="F14" s="19">
        <v>0</v>
      </c>
      <c r="G14" s="19">
        <v>0</v>
      </c>
      <c r="H14" s="52">
        <v>0</v>
      </c>
      <c r="I14" s="19">
        <v>0</v>
      </c>
      <c r="J14" s="19">
        <v>0</v>
      </c>
      <c r="K14" s="19">
        <v>0</v>
      </c>
      <c r="L14" s="19">
        <v>400</v>
      </c>
      <c r="M14" s="19">
        <v>49600</v>
      </c>
      <c r="N14" s="19">
        <v>0</v>
      </c>
      <c r="O14" s="19">
        <v>0</v>
      </c>
      <c r="P14" s="19">
        <v>0</v>
      </c>
      <c r="Q14" s="19">
        <v>14000</v>
      </c>
      <c r="R14" s="19">
        <v>0</v>
      </c>
      <c r="S14" s="19">
        <v>0</v>
      </c>
      <c r="T14" s="19">
        <v>0</v>
      </c>
      <c r="U14" s="19">
        <v>0</v>
      </c>
      <c r="V14" s="19">
        <v>33</v>
      </c>
      <c r="W14" s="19">
        <v>19200</v>
      </c>
      <c r="X14" s="19">
        <v>0</v>
      </c>
      <c r="Y14" s="19">
        <v>0</v>
      </c>
      <c r="Z14" s="19">
        <v>1</v>
      </c>
      <c r="AA14" s="19">
        <v>149999.48717948701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2600</v>
      </c>
      <c r="AK14" s="19">
        <v>3158800</v>
      </c>
      <c r="AL14" s="19">
        <v>0</v>
      </c>
      <c r="AM14" s="19">
        <v>0</v>
      </c>
      <c r="AN14" s="19">
        <v>0</v>
      </c>
      <c r="AO14" s="19">
        <v>0</v>
      </c>
      <c r="AP14" s="19">
        <v>0</v>
      </c>
      <c r="AQ14" s="19">
        <v>0</v>
      </c>
      <c r="AR14" s="19">
        <v>0</v>
      </c>
      <c r="AS14" s="19">
        <v>0</v>
      </c>
      <c r="AT14" s="19">
        <v>750</v>
      </c>
      <c r="AU14" s="19">
        <v>864089</v>
      </c>
      <c r="AV14" s="19">
        <v>1</v>
      </c>
      <c r="AW14" s="19">
        <v>0</v>
      </c>
      <c r="AX14" s="19">
        <v>0</v>
      </c>
      <c r="AY14" s="19">
        <v>0</v>
      </c>
      <c r="AZ14" s="19">
        <v>0</v>
      </c>
      <c r="BA14" s="19">
        <v>0</v>
      </c>
      <c r="BB14" s="19">
        <v>0</v>
      </c>
      <c r="BC14" s="19">
        <v>0</v>
      </c>
      <c r="BD14" s="19">
        <v>0</v>
      </c>
      <c r="BE14" s="19">
        <v>0</v>
      </c>
      <c r="BF14" s="19">
        <v>0</v>
      </c>
      <c r="BG14" s="19">
        <v>0</v>
      </c>
      <c r="BH14" s="19">
        <v>0</v>
      </c>
      <c r="BI14" s="19">
        <v>0</v>
      </c>
      <c r="BJ14" s="19">
        <v>0</v>
      </c>
      <c r="BK14" s="19">
        <v>0</v>
      </c>
      <c r="BL14" s="19">
        <v>0</v>
      </c>
      <c r="BM14" s="19">
        <v>0</v>
      </c>
      <c r="BN14" s="19">
        <v>0</v>
      </c>
      <c r="BO14" s="19">
        <v>7000</v>
      </c>
      <c r="BP14" s="19">
        <v>1</v>
      </c>
      <c r="BQ14" s="19">
        <v>7000</v>
      </c>
      <c r="BR14" s="19">
        <v>0</v>
      </c>
      <c r="BS14" s="19">
        <v>0</v>
      </c>
      <c r="BT14" s="19">
        <v>0</v>
      </c>
      <c r="BU14" s="19">
        <v>0</v>
      </c>
      <c r="BV14" s="19">
        <v>0</v>
      </c>
      <c r="BW14" s="19">
        <v>0</v>
      </c>
      <c r="BX14" s="19">
        <v>0</v>
      </c>
      <c r="BY14" s="19">
        <v>0</v>
      </c>
      <c r="BZ14" s="19">
        <v>0</v>
      </c>
      <c r="CA14" s="19">
        <v>0</v>
      </c>
      <c r="CB14" s="19">
        <v>400</v>
      </c>
      <c r="CC14" s="19">
        <v>20000</v>
      </c>
      <c r="CD14" s="19">
        <v>0</v>
      </c>
      <c r="CE14" s="19">
        <v>0</v>
      </c>
      <c r="CF14" s="80">
        <v>1</v>
      </c>
      <c r="CG14" s="19">
        <v>81150</v>
      </c>
      <c r="CH14" s="19">
        <v>3</v>
      </c>
      <c r="CI14" s="19">
        <v>660100</v>
      </c>
      <c r="CJ14" s="19">
        <v>0</v>
      </c>
      <c r="CK14" s="19">
        <v>0</v>
      </c>
      <c r="CL14" s="19">
        <f t="shared" si="58"/>
        <v>5030938.487179487</v>
      </c>
    </row>
    <row r="15" spans="1:90" s="83" customFormat="1">
      <c r="A15" s="19">
        <v>7</v>
      </c>
      <c r="B15" s="19" t="s">
        <v>26</v>
      </c>
      <c r="C15" s="19">
        <v>0</v>
      </c>
      <c r="D15" s="19">
        <v>0</v>
      </c>
      <c r="E15" s="79">
        <v>0</v>
      </c>
      <c r="F15" s="19">
        <v>0</v>
      </c>
      <c r="G15" s="19">
        <v>0</v>
      </c>
      <c r="H15" s="52">
        <v>0</v>
      </c>
      <c r="I15" s="19">
        <v>0</v>
      </c>
      <c r="J15" s="19">
        <v>0</v>
      </c>
      <c r="K15" s="19">
        <v>0</v>
      </c>
      <c r="L15" s="19">
        <v>442.25</v>
      </c>
      <c r="M15" s="19">
        <v>54839</v>
      </c>
      <c r="N15" s="19">
        <v>0</v>
      </c>
      <c r="O15" s="19">
        <v>0</v>
      </c>
      <c r="P15" s="19">
        <v>0</v>
      </c>
      <c r="Q15" s="19">
        <v>23000</v>
      </c>
      <c r="R15" s="19">
        <v>0</v>
      </c>
      <c r="S15" s="19">
        <v>0</v>
      </c>
      <c r="T15" s="19">
        <v>0</v>
      </c>
      <c r="U15" s="19">
        <v>0</v>
      </c>
      <c r="V15" s="19">
        <v>98</v>
      </c>
      <c r="W15" s="19">
        <v>45200</v>
      </c>
      <c r="X15" s="19">
        <v>2</v>
      </c>
      <c r="Y15" s="19">
        <v>91000</v>
      </c>
      <c r="Z15" s="19">
        <v>2</v>
      </c>
      <c r="AA15" s="19">
        <v>299998.97435897402</v>
      </c>
      <c r="AB15" s="19">
        <v>0</v>
      </c>
      <c r="AC15" s="19">
        <v>0</v>
      </c>
      <c r="AD15" s="19">
        <v>0</v>
      </c>
      <c r="AE15" s="19">
        <v>0</v>
      </c>
      <c r="AF15" s="19">
        <v>60.5</v>
      </c>
      <c r="AG15" s="19">
        <v>2103500</v>
      </c>
      <c r="AH15" s="19">
        <v>0</v>
      </c>
      <c r="AI15" s="19">
        <v>0</v>
      </c>
      <c r="AJ15" s="19">
        <v>3100</v>
      </c>
      <c r="AK15" s="19">
        <v>3688000</v>
      </c>
      <c r="AL15" s="19">
        <v>0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750</v>
      </c>
      <c r="AU15" s="19">
        <v>882362</v>
      </c>
      <c r="AV15" s="19">
        <v>1</v>
      </c>
      <c r="AW15" s="19">
        <v>0</v>
      </c>
      <c r="AX15" s="19">
        <v>0</v>
      </c>
      <c r="AY15" s="19">
        <v>0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19">
        <v>0</v>
      </c>
      <c r="BF15" s="19">
        <v>0</v>
      </c>
      <c r="BG15" s="19">
        <v>0</v>
      </c>
      <c r="BH15" s="19">
        <v>0</v>
      </c>
      <c r="BI15" s="19">
        <v>0</v>
      </c>
      <c r="BJ15" s="19">
        <v>0</v>
      </c>
      <c r="BK15" s="19">
        <v>0</v>
      </c>
      <c r="BL15" s="19">
        <v>0</v>
      </c>
      <c r="BM15" s="19">
        <v>0</v>
      </c>
      <c r="BN15" s="19">
        <v>0</v>
      </c>
      <c r="BO15" s="19">
        <v>14000</v>
      </c>
      <c r="BP15" s="19">
        <v>1</v>
      </c>
      <c r="BQ15" s="19">
        <v>7000</v>
      </c>
      <c r="BR15" s="19">
        <v>0</v>
      </c>
      <c r="BS15" s="19">
        <v>0</v>
      </c>
      <c r="BT15" s="19">
        <v>0</v>
      </c>
      <c r="BU15" s="19">
        <v>0</v>
      </c>
      <c r="BV15" s="19">
        <v>0</v>
      </c>
      <c r="BW15" s="19">
        <v>0</v>
      </c>
      <c r="BX15" s="19">
        <v>0</v>
      </c>
      <c r="BY15" s="19">
        <v>0</v>
      </c>
      <c r="BZ15" s="19">
        <v>0</v>
      </c>
      <c r="CA15" s="19">
        <v>0</v>
      </c>
      <c r="CB15" s="19">
        <v>610</v>
      </c>
      <c r="CC15" s="19">
        <v>1227900</v>
      </c>
      <c r="CD15" s="19">
        <v>0</v>
      </c>
      <c r="CE15" s="19">
        <v>0</v>
      </c>
      <c r="CF15" s="80">
        <v>2</v>
      </c>
      <c r="CG15" s="19">
        <v>175300</v>
      </c>
      <c r="CH15" s="19">
        <v>7</v>
      </c>
      <c r="CI15" s="19">
        <v>1361100</v>
      </c>
      <c r="CJ15" s="19">
        <v>0</v>
      </c>
      <c r="CK15" s="19">
        <v>0</v>
      </c>
      <c r="CL15" s="19">
        <f t="shared" si="58"/>
        <v>9973199.974358974</v>
      </c>
    </row>
    <row r="16" spans="1:90">
      <c r="A16" s="19">
        <v>8</v>
      </c>
      <c r="B16" s="19" t="s">
        <v>27</v>
      </c>
      <c r="C16" s="19">
        <v>0</v>
      </c>
      <c r="D16" s="19">
        <v>0</v>
      </c>
      <c r="E16" s="79">
        <v>0</v>
      </c>
      <c r="F16" s="19">
        <v>0</v>
      </c>
      <c r="G16" s="19">
        <v>0</v>
      </c>
      <c r="H16" s="52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150</v>
      </c>
      <c r="W16" s="19">
        <v>87000</v>
      </c>
      <c r="X16" s="19">
        <v>0</v>
      </c>
      <c r="Y16" s="19">
        <v>0</v>
      </c>
      <c r="Z16" s="19">
        <v>3</v>
      </c>
      <c r="AA16" s="19">
        <v>449998.46153846104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  <c r="AO16" s="19">
        <v>0</v>
      </c>
      <c r="AP16" s="19">
        <v>0</v>
      </c>
      <c r="AQ16" s="19">
        <v>0</v>
      </c>
      <c r="AR16" s="19">
        <v>0</v>
      </c>
      <c r="AS16" s="19">
        <v>0</v>
      </c>
      <c r="AT16" s="19">
        <v>375</v>
      </c>
      <c r="AU16" s="19">
        <v>429454</v>
      </c>
      <c r="AV16" s="19">
        <v>1</v>
      </c>
      <c r="AW16" s="19">
        <v>0</v>
      </c>
      <c r="AX16" s="19">
        <v>0</v>
      </c>
      <c r="AY16" s="19">
        <v>0</v>
      </c>
      <c r="AZ16" s="19">
        <v>0</v>
      </c>
      <c r="BA16" s="19">
        <v>0</v>
      </c>
      <c r="BB16" s="19">
        <v>0</v>
      </c>
      <c r="BC16" s="19">
        <v>0</v>
      </c>
      <c r="BD16" s="19">
        <v>0</v>
      </c>
      <c r="BE16" s="19">
        <v>0</v>
      </c>
      <c r="BF16" s="19">
        <v>0</v>
      </c>
      <c r="BG16" s="19">
        <v>0</v>
      </c>
      <c r="BH16" s="19">
        <v>0</v>
      </c>
      <c r="BI16" s="19">
        <v>0</v>
      </c>
      <c r="BJ16" s="19">
        <v>0</v>
      </c>
      <c r="BK16" s="19">
        <v>0</v>
      </c>
      <c r="BL16" s="19">
        <v>0</v>
      </c>
      <c r="BM16" s="19">
        <v>0</v>
      </c>
      <c r="BN16" s="19">
        <v>0</v>
      </c>
      <c r="BO16" s="19">
        <v>0</v>
      </c>
      <c r="BP16" s="19">
        <v>1</v>
      </c>
      <c r="BQ16" s="19">
        <v>7000</v>
      </c>
      <c r="BR16" s="19">
        <v>0</v>
      </c>
      <c r="BS16" s="19">
        <v>0</v>
      </c>
      <c r="BT16" s="19">
        <v>0</v>
      </c>
      <c r="BU16" s="19">
        <v>0</v>
      </c>
      <c r="BV16" s="19">
        <v>0</v>
      </c>
      <c r="BW16" s="19">
        <v>0</v>
      </c>
      <c r="BX16" s="19">
        <v>0</v>
      </c>
      <c r="BY16" s="19">
        <v>0</v>
      </c>
      <c r="BZ16" s="19">
        <v>30</v>
      </c>
      <c r="CA16" s="19">
        <v>636000</v>
      </c>
      <c r="CB16" s="19">
        <v>600</v>
      </c>
      <c r="CC16" s="19">
        <v>760000</v>
      </c>
      <c r="CD16" s="19">
        <v>0</v>
      </c>
      <c r="CE16" s="19">
        <v>0</v>
      </c>
      <c r="CF16" s="80">
        <v>0</v>
      </c>
      <c r="CG16" s="19">
        <v>0</v>
      </c>
      <c r="CH16" s="19">
        <v>0</v>
      </c>
      <c r="CI16" s="19">
        <v>0</v>
      </c>
      <c r="CJ16" s="19">
        <v>0</v>
      </c>
      <c r="CK16" s="19">
        <v>0</v>
      </c>
      <c r="CL16" s="19">
        <f t="shared" si="58"/>
        <v>2369452.461538461</v>
      </c>
    </row>
    <row r="17" spans="1:90" s="81" customFormat="1">
      <c r="A17" s="19">
        <v>9</v>
      </c>
      <c r="B17" s="19" t="s">
        <v>28</v>
      </c>
      <c r="C17" s="19">
        <v>0</v>
      </c>
      <c r="D17" s="19">
        <v>2</v>
      </c>
      <c r="E17" s="79">
        <v>200000</v>
      </c>
      <c r="F17" s="19">
        <v>0</v>
      </c>
      <c r="G17" s="19">
        <v>0</v>
      </c>
      <c r="H17" s="52">
        <v>0</v>
      </c>
      <c r="I17" s="19">
        <v>0</v>
      </c>
      <c r="J17" s="19">
        <v>0</v>
      </c>
      <c r="K17" s="19">
        <v>0</v>
      </c>
      <c r="L17" s="19">
        <v>162</v>
      </c>
      <c r="M17" s="19">
        <v>20088</v>
      </c>
      <c r="N17" s="19">
        <v>0</v>
      </c>
      <c r="O17" s="19">
        <v>0</v>
      </c>
      <c r="P17" s="19">
        <v>0</v>
      </c>
      <c r="Q17" s="19">
        <v>46000</v>
      </c>
      <c r="R17" s="19">
        <v>0</v>
      </c>
      <c r="S17" s="19">
        <v>0</v>
      </c>
      <c r="T17" s="19">
        <v>0</v>
      </c>
      <c r="U17" s="19">
        <v>0</v>
      </c>
      <c r="V17" s="19">
        <v>56</v>
      </c>
      <c r="W17" s="19">
        <v>28400</v>
      </c>
      <c r="X17" s="19">
        <v>2</v>
      </c>
      <c r="Y17" s="19">
        <v>91000</v>
      </c>
      <c r="Z17" s="19">
        <v>5</v>
      </c>
      <c r="AA17" s="19">
        <v>749997.43589743506</v>
      </c>
      <c r="AB17" s="19">
        <v>0</v>
      </c>
      <c r="AC17" s="19">
        <v>0</v>
      </c>
      <c r="AD17" s="19">
        <v>0</v>
      </c>
      <c r="AE17" s="19">
        <v>0</v>
      </c>
      <c r="AF17" s="19">
        <v>286</v>
      </c>
      <c r="AG17" s="19">
        <v>8841900</v>
      </c>
      <c r="AH17" s="19">
        <v>0</v>
      </c>
      <c r="AI17" s="19">
        <v>0</v>
      </c>
      <c r="AJ17" s="19">
        <v>6000</v>
      </c>
      <c r="AK17" s="19">
        <v>5214900</v>
      </c>
      <c r="AL17" s="19">
        <v>0</v>
      </c>
      <c r="AM17" s="19">
        <v>0</v>
      </c>
      <c r="AN17" s="19">
        <v>0</v>
      </c>
      <c r="AO17" s="19">
        <v>0</v>
      </c>
      <c r="AP17" s="19">
        <v>0</v>
      </c>
      <c r="AQ17" s="19">
        <v>0</v>
      </c>
      <c r="AR17" s="19">
        <v>0</v>
      </c>
      <c r="AS17" s="19">
        <v>0</v>
      </c>
      <c r="AT17" s="19">
        <v>1500</v>
      </c>
      <c r="AU17" s="19">
        <v>1004905</v>
      </c>
      <c r="AV17" s="19">
        <v>1</v>
      </c>
      <c r="AW17" s="19">
        <v>0</v>
      </c>
      <c r="AX17" s="19">
        <v>0</v>
      </c>
      <c r="AY17" s="19">
        <v>0</v>
      </c>
      <c r="AZ17" s="19">
        <v>0</v>
      </c>
      <c r="BA17" s="19">
        <v>0</v>
      </c>
      <c r="BB17" s="19">
        <v>0</v>
      </c>
      <c r="BC17" s="19">
        <v>0</v>
      </c>
      <c r="BD17" s="19">
        <v>0</v>
      </c>
      <c r="BE17" s="19">
        <v>0</v>
      </c>
      <c r="BF17" s="19">
        <v>0</v>
      </c>
      <c r="BG17" s="19">
        <v>0</v>
      </c>
      <c r="BH17" s="19">
        <v>0</v>
      </c>
      <c r="BI17" s="19">
        <v>186000</v>
      </c>
      <c r="BJ17" s="19">
        <v>0</v>
      </c>
      <c r="BK17" s="19">
        <v>0</v>
      </c>
      <c r="BL17" s="19">
        <v>0</v>
      </c>
      <c r="BM17" s="19">
        <v>0</v>
      </c>
      <c r="BN17" s="19">
        <v>0</v>
      </c>
      <c r="BO17" s="19">
        <v>21000</v>
      </c>
      <c r="BP17" s="19">
        <v>1</v>
      </c>
      <c r="BQ17" s="19">
        <v>7000</v>
      </c>
      <c r="BR17" s="19">
        <v>0</v>
      </c>
      <c r="BS17" s="19">
        <v>0</v>
      </c>
      <c r="BT17" s="19">
        <v>0</v>
      </c>
      <c r="BU17" s="19">
        <v>0</v>
      </c>
      <c r="BV17" s="19">
        <v>0</v>
      </c>
      <c r="BW17" s="19">
        <v>0</v>
      </c>
      <c r="BX17" s="19">
        <v>0</v>
      </c>
      <c r="BY17" s="19">
        <v>0</v>
      </c>
      <c r="BZ17" s="19">
        <v>0</v>
      </c>
      <c r="CA17" s="19">
        <v>0</v>
      </c>
      <c r="CB17" s="19">
        <v>340</v>
      </c>
      <c r="CC17" s="19">
        <v>260000</v>
      </c>
      <c r="CD17" s="19">
        <v>0</v>
      </c>
      <c r="CE17" s="19">
        <v>0</v>
      </c>
      <c r="CF17" s="80">
        <v>2</v>
      </c>
      <c r="CG17" s="19">
        <v>175300</v>
      </c>
      <c r="CH17" s="19">
        <v>0</v>
      </c>
      <c r="CI17" s="19">
        <v>0</v>
      </c>
      <c r="CJ17" s="19">
        <v>0</v>
      </c>
      <c r="CK17" s="19">
        <v>913000</v>
      </c>
      <c r="CL17" s="19">
        <f t="shared" si="58"/>
        <v>17759490.435897436</v>
      </c>
    </row>
    <row r="18" spans="1:90">
      <c r="A18" s="19">
        <v>10</v>
      </c>
      <c r="B18" s="19" t="s">
        <v>37</v>
      </c>
      <c r="C18" s="19">
        <v>0</v>
      </c>
      <c r="D18" s="19">
        <v>0</v>
      </c>
      <c r="E18" s="79">
        <v>0</v>
      </c>
      <c r="F18" s="19">
        <v>0</v>
      </c>
      <c r="G18" s="19">
        <v>0</v>
      </c>
      <c r="H18" s="52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20000</v>
      </c>
      <c r="R18" s="19">
        <v>0</v>
      </c>
      <c r="S18" s="19">
        <v>0</v>
      </c>
      <c r="T18" s="19">
        <v>0</v>
      </c>
      <c r="U18" s="19">
        <v>0</v>
      </c>
      <c r="V18" s="19">
        <v>49</v>
      </c>
      <c r="W18" s="19">
        <v>25600</v>
      </c>
      <c r="X18" s="19">
        <v>1</v>
      </c>
      <c r="Y18" s="19">
        <v>45500</v>
      </c>
      <c r="Z18" s="19">
        <v>6</v>
      </c>
      <c r="AA18" s="19">
        <v>899996.92307692207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4500</v>
      </c>
      <c r="AK18" s="19">
        <v>6427700</v>
      </c>
      <c r="AL18" s="19">
        <v>0</v>
      </c>
      <c r="AM18" s="19">
        <v>0</v>
      </c>
      <c r="AN18" s="19">
        <v>0</v>
      </c>
      <c r="AO18" s="19">
        <v>0</v>
      </c>
      <c r="AP18" s="19">
        <v>0</v>
      </c>
      <c r="AQ18" s="19">
        <v>0</v>
      </c>
      <c r="AR18" s="19">
        <v>0</v>
      </c>
      <c r="AS18" s="19">
        <v>0</v>
      </c>
      <c r="AT18" s="19">
        <v>750</v>
      </c>
      <c r="AU18" s="19">
        <v>857543</v>
      </c>
      <c r="AV18" s="19">
        <v>1</v>
      </c>
      <c r="AW18" s="19">
        <v>0</v>
      </c>
      <c r="AX18" s="19">
        <v>0</v>
      </c>
      <c r="AY18" s="19">
        <v>0</v>
      </c>
      <c r="AZ18" s="19">
        <v>0</v>
      </c>
      <c r="BA18" s="19">
        <v>0</v>
      </c>
      <c r="BB18" s="19">
        <v>0</v>
      </c>
      <c r="BC18" s="19">
        <v>0</v>
      </c>
      <c r="BD18" s="19">
        <v>0</v>
      </c>
      <c r="BE18" s="19">
        <v>0</v>
      </c>
      <c r="BF18" s="19">
        <v>0</v>
      </c>
      <c r="BG18" s="19">
        <v>0</v>
      </c>
      <c r="BH18" s="19">
        <v>0</v>
      </c>
      <c r="BI18" s="19">
        <v>0</v>
      </c>
      <c r="BJ18" s="19">
        <v>0</v>
      </c>
      <c r="BK18" s="19">
        <v>0</v>
      </c>
      <c r="BL18" s="19">
        <v>0</v>
      </c>
      <c r="BM18" s="19">
        <v>0</v>
      </c>
      <c r="BN18" s="19">
        <v>0</v>
      </c>
      <c r="BO18" s="19">
        <v>7000</v>
      </c>
      <c r="BP18" s="19">
        <v>1</v>
      </c>
      <c r="BQ18" s="19">
        <v>3500</v>
      </c>
      <c r="BR18" s="19">
        <v>0</v>
      </c>
      <c r="BS18" s="19">
        <v>0</v>
      </c>
      <c r="BT18" s="19">
        <v>0</v>
      </c>
      <c r="BU18" s="19">
        <v>0</v>
      </c>
      <c r="BV18" s="19">
        <v>0</v>
      </c>
      <c r="BW18" s="19">
        <v>0</v>
      </c>
      <c r="BX18" s="19">
        <v>0</v>
      </c>
      <c r="BY18" s="19">
        <v>0</v>
      </c>
      <c r="BZ18" s="19">
        <v>100</v>
      </c>
      <c r="CA18" s="19">
        <v>172750</v>
      </c>
      <c r="CB18" s="19">
        <v>410</v>
      </c>
      <c r="CC18" s="19">
        <v>1447900</v>
      </c>
      <c r="CD18" s="19">
        <v>0</v>
      </c>
      <c r="CE18" s="19">
        <v>0</v>
      </c>
      <c r="CF18" s="80">
        <v>1</v>
      </c>
      <c r="CG18" s="19">
        <v>81150</v>
      </c>
      <c r="CH18" s="19">
        <v>0</v>
      </c>
      <c r="CI18" s="19">
        <v>0</v>
      </c>
      <c r="CJ18" s="19">
        <v>0</v>
      </c>
      <c r="CK18" s="19">
        <v>0</v>
      </c>
      <c r="CL18" s="19">
        <f t="shared" si="58"/>
        <v>9988639.9230769221</v>
      </c>
    </row>
    <row r="19" spans="1:90">
      <c r="A19" s="19">
        <v>11</v>
      </c>
      <c r="B19" s="19" t="s">
        <v>38</v>
      </c>
      <c r="C19" s="19">
        <v>0</v>
      </c>
      <c r="D19" s="19">
        <v>0</v>
      </c>
      <c r="E19" s="79">
        <v>0</v>
      </c>
      <c r="F19" s="19">
        <v>0</v>
      </c>
      <c r="G19" s="19">
        <v>0</v>
      </c>
      <c r="H19" s="52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14</v>
      </c>
      <c r="W19" s="19">
        <v>11600</v>
      </c>
      <c r="X19" s="19">
        <v>0</v>
      </c>
      <c r="Y19" s="19">
        <v>0</v>
      </c>
      <c r="Z19" s="19">
        <v>4</v>
      </c>
      <c r="AA19" s="19">
        <v>599997.94871794805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  <c r="AO19" s="19">
        <v>0</v>
      </c>
      <c r="AP19" s="19">
        <v>0</v>
      </c>
      <c r="AQ19" s="19">
        <v>0</v>
      </c>
      <c r="AR19" s="19">
        <v>0</v>
      </c>
      <c r="AS19" s="19">
        <v>0</v>
      </c>
      <c r="AT19" s="19">
        <v>375</v>
      </c>
      <c r="AU19" s="19">
        <v>422908</v>
      </c>
      <c r="AV19" s="19">
        <v>1</v>
      </c>
      <c r="AW19" s="19">
        <v>0</v>
      </c>
      <c r="AX19" s="19">
        <v>0</v>
      </c>
      <c r="AY19" s="19">
        <v>0</v>
      </c>
      <c r="AZ19" s="19">
        <v>0</v>
      </c>
      <c r="BA19" s="19">
        <v>0</v>
      </c>
      <c r="BB19" s="19">
        <v>0</v>
      </c>
      <c r="BC19" s="19">
        <v>0</v>
      </c>
      <c r="BD19" s="19">
        <v>0</v>
      </c>
      <c r="BE19" s="19">
        <v>0</v>
      </c>
      <c r="BF19" s="19">
        <v>0</v>
      </c>
      <c r="BG19" s="19">
        <v>0</v>
      </c>
      <c r="BH19" s="19">
        <v>0</v>
      </c>
      <c r="BI19" s="19">
        <v>0</v>
      </c>
      <c r="BJ19" s="19">
        <v>0</v>
      </c>
      <c r="BK19" s="19">
        <v>0</v>
      </c>
      <c r="BL19" s="19">
        <v>0</v>
      </c>
      <c r="BM19" s="19">
        <v>0</v>
      </c>
      <c r="BN19" s="19">
        <v>0</v>
      </c>
      <c r="BO19" s="19">
        <v>0</v>
      </c>
      <c r="BP19" s="19">
        <v>1</v>
      </c>
      <c r="BQ19" s="19">
        <v>3500</v>
      </c>
      <c r="BR19" s="19">
        <v>0</v>
      </c>
      <c r="BS19" s="19">
        <v>0</v>
      </c>
      <c r="BT19" s="19">
        <v>0</v>
      </c>
      <c r="BU19" s="19">
        <v>0</v>
      </c>
      <c r="BV19" s="19">
        <v>0</v>
      </c>
      <c r="BW19" s="19">
        <v>0</v>
      </c>
      <c r="BX19" s="19">
        <v>0</v>
      </c>
      <c r="BY19" s="19">
        <v>0</v>
      </c>
      <c r="BZ19" s="19">
        <v>120</v>
      </c>
      <c r="CA19" s="19">
        <v>172750</v>
      </c>
      <c r="CB19" s="19">
        <v>530</v>
      </c>
      <c r="CC19" s="19">
        <v>240000</v>
      </c>
      <c r="CD19" s="19">
        <v>0</v>
      </c>
      <c r="CE19" s="19">
        <v>0</v>
      </c>
      <c r="CF19" s="80">
        <v>0</v>
      </c>
      <c r="CG19" s="19">
        <v>0</v>
      </c>
      <c r="CH19" s="19">
        <v>0</v>
      </c>
      <c r="CI19" s="19">
        <v>0</v>
      </c>
      <c r="CJ19" s="19">
        <v>0</v>
      </c>
      <c r="CK19" s="19">
        <v>0</v>
      </c>
      <c r="CL19" s="19">
        <f t="shared" si="58"/>
        <v>1450755.948717948</v>
      </c>
    </row>
    <row r="20" spans="1:90">
      <c r="A20" s="19">
        <v>12</v>
      </c>
      <c r="B20" s="19" t="s">
        <v>39</v>
      </c>
      <c r="C20" s="19">
        <v>0</v>
      </c>
      <c r="D20" s="19">
        <v>0</v>
      </c>
      <c r="E20" s="79">
        <v>0</v>
      </c>
      <c r="F20" s="19">
        <v>0</v>
      </c>
      <c r="G20" s="19">
        <v>0</v>
      </c>
      <c r="H20" s="52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40000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6000</v>
      </c>
      <c r="X20" s="19">
        <v>1</v>
      </c>
      <c r="Y20" s="19">
        <v>45500</v>
      </c>
      <c r="Z20" s="19">
        <v>1</v>
      </c>
      <c r="AA20" s="19">
        <v>149999.48717948701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5100</v>
      </c>
      <c r="AK20" s="19">
        <v>7785800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>
        <v>0</v>
      </c>
      <c r="AT20" s="19">
        <v>1125</v>
      </c>
      <c r="AU20" s="19">
        <v>923724</v>
      </c>
      <c r="AV20" s="19">
        <v>1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19">
        <v>0</v>
      </c>
      <c r="BF20" s="19">
        <v>0</v>
      </c>
      <c r="BG20" s="19">
        <v>0</v>
      </c>
      <c r="BH20" s="19">
        <v>0</v>
      </c>
      <c r="BI20" s="19">
        <v>0</v>
      </c>
      <c r="BJ20" s="19">
        <v>0</v>
      </c>
      <c r="BK20" s="19">
        <v>0</v>
      </c>
      <c r="BL20" s="19">
        <v>0</v>
      </c>
      <c r="BM20" s="19">
        <v>0</v>
      </c>
      <c r="BN20" s="19">
        <v>0</v>
      </c>
      <c r="BO20" s="19">
        <v>7000</v>
      </c>
      <c r="BP20" s="19">
        <v>1</v>
      </c>
      <c r="BQ20" s="19">
        <v>7000</v>
      </c>
      <c r="BR20" s="19">
        <v>0</v>
      </c>
      <c r="BS20" s="19">
        <v>0</v>
      </c>
      <c r="BT20" s="19">
        <v>0</v>
      </c>
      <c r="BU20" s="19">
        <v>0</v>
      </c>
      <c r="BV20" s="19">
        <v>0</v>
      </c>
      <c r="BW20" s="19">
        <v>0</v>
      </c>
      <c r="BX20" s="19">
        <v>0</v>
      </c>
      <c r="BY20" s="19">
        <v>0</v>
      </c>
      <c r="BZ20" s="19">
        <v>0</v>
      </c>
      <c r="CA20" s="19">
        <v>0</v>
      </c>
      <c r="CB20" s="19">
        <v>200</v>
      </c>
      <c r="CC20" s="19">
        <v>20000</v>
      </c>
      <c r="CD20" s="19">
        <v>0</v>
      </c>
      <c r="CE20" s="19">
        <v>0</v>
      </c>
      <c r="CF20" s="80">
        <v>1</v>
      </c>
      <c r="CG20" s="19">
        <v>81150</v>
      </c>
      <c r="CH20" s="19">
        <v>0</v>
      </c>
      <c r="CI20" s="19">
        <v>0</v>
      </c>
      <c r="CJ20" s="19">
        <v>0</v>
      </c>
      <c r="CK20" s="19">
        <v>0</v>
      </c>
      <c r="CL20" s="19">
        <f t="shared" si="58"/>
        <v>9066173.4871794879</v>
      </c>
    </row>
    <row r="21" spans="1:90">
      <c r="A21" s="19">
        <v>13</v>
      </c>
      <c r="B21" s="19" t="s">
        <v>40</v>
      </c>
      <c r="C21" s="19">
        <v>0</v>
      </c>
      <c r="D21" s="19">
        <v>0</v>
      </c>
      <c r="E21" s="79">
        <v>0</v>
      </c>
      <c r="F21" s="19">
        <v>0</v>
      </c>
      <c r="G21" s="19">
        <v>0</v>
      </c>
      <c r="H21" s="52">
        <v>0</v>
      </c>
      <c r="I21" s="19">
        <v>0</v>
      </c>
      <c r="J21" s="19">
        <v>0</v>
      </c>
      <c r="K21" s="19">
        <v>0</v>
      </c>
      <c r="L21" s="19">
        <v>125</v>
      </c>
      <c r="M21" s="19">
        <v>17500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14</v>
      </c>
      <c r="W21" s="19">
        <v>11040</v>
      </c>
      <c r="X21" s="19">
        <v>0</v>
      </c>
      <c r="Y21" s="19">
        <v>0</v>
      </c>
      <c r="Z21" s="19">
        <v>2</v>
      </c>
      <c r="AA21" s="19">
        <v>299998.97435897402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19">
        <v>750</v>
      </c>
      <c r="AU21" s="19">
        <v>842543</v>
      </c>
      <c r="AV21" s="19">
        <v>1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0</v>
      </c>
      <c r="BI21" s="19">
        <v>0</v>
      </c>
      <c r="BJ21" s="19">
        <v>0</v>
      </c>
      <c r="BK21" s="19">
        <v>0</v>
      </c>
      <c r="BL21" s="19">
        <v>0</v>
      </c>
      <c r="BM21" s="19">
        <v>0</v>
      </c>
      <c r="BN21" s="19">
        <v>0</v>
      </c>
      <c r="BO21" s="19">
        <v>0</v>
      </c>
      <c r="BP21" s="19">
        <v>1</v>
      </c>
      <c r="BQ21" s="19">
        <v>3500</v>
      </c>
      <c r="BR21" s="19">
        <v>0</v>
      </c>
      <c r="BS21" s="19">
        <v>0</v>
      </c>
      <c r="BT21" s="19">
        <v>0</v>
      </c>
      <c r="BU21" s="19">
        <v>0</v>
      </c>
      <c r="BV21" s="19">
        <v>0</v>
      </c>
      <c r="BW21" s="19">
        <v>0</v>
      </c>
      <c r="BX21" s="19">
        <v>0</v>
      </c>
      <c r="BY21" s="19">
        <v>0</v>
      </c>
      <c r="BZ21" s="19">
        <v>0</v>
      </c>
      <c r="CA21" s="19">
        <v>0</v>
      </c>
      <c r="CB21" s="19">
        <v>300</v>
      </c>
      <c r="CC21" s="19">
        <v>10000</v>
      </c>
      <c r="CD21" s="19">
        <v>0</v>
      </c>
      <c r="CE21" s="19">
        <v>0</v>
      </c>
      <c r="CF21" s="80">
        <v>0</v>
      </c>
      <c r="CG21" s="19">
        <v>0</v>
      </c>
      <c r="CH21" s="19">
        <v>0</v>
      </c>
      <c r="CI21" s="19">
        <v>0</v>
      </c>
      <c r="CJ21" s="19">
        <v>0</v>
      </c>
      <c r="CK21" s="19">
        <v>0</v>
      </c>
      <c r="CL21" s="19">
        <f t="shared" si="58"/>
        <v>1184581.974358974</v>
      </c>
    </row>
    <row r="22" spans="1:90">
      <c r="A22" s="19">
        <v>14</v>
      </c>
      <c r="B22" s="19" t="s">
        <v>29</v>
      </c>
      <c r="C22" s="19">
        <v>0</v>
      </c>
      <c r="D22" s="19">
        <v>0</v>
      </c>
      <c r="E22" s="79">
        <v>0</v>
      </c>
      <c r="F22" s="19">
        <v>0</v>
      </c>
      <c r="G22" s="19">
        <v>0</v>
      </c>
      <c r="H22" s="52">
        <v>0</v>
      </c>
      <c r="I22" s="19">
        <v>0</v>
      </c>
      <c r="J22" s="19">
        <v>0</v>
      </c>
      <c r="K22" s="19">
        <v>0</v>
      </c>
      <c r="L22" s="19">
        <v>112</v>
      </c>
      <c r="M22" s="19">
        <v>20888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56</v>
      </c>
      <c r="W22" s="19">
        <v>34000</v>
      </c>
      <c r="X22" s="19">
        <v>0</v>
      </c>
      <c r="Y22" s="19">
        <v>0</v>
      </c>
      <c r="Z22" s="19">
        <v>4</v>
      </c>
      <c r="AA22" s="19">
        <v>599997.94871794805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500</v>
      </c>
      <c r="AK22" s="19">
        <v>1302000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9">
        <v>375</v>
      </c>
      <c r="AU22" s="19">
        <v>422908</v>
      </c>
      <c r="AV22" s="19">
        <v>1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v>1</v>
      </c>
      <c r="BQ22" s="19">
        <v>7000</v>
      </c>
      <c r="BR22" s="19">
        <v>0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19">
        <v>0</v>
      </c>
      <c r="BY22" s="19">
        <v>0</v>
      </c>
      <c r="BZ22" s="19">
        <v>0</v>
      </c>
      <c r="CA22" s="19">
        <v>74500</v>
      </c>
      <c r="CB22" s="19">
        <v>200</v>
      </c>
      <c r="CC22" s="19">
        <v>40000</v>
      </c>
      <c r="CD22" s="19">
        <v>0</v>
      </c>
      <c r="CE22" s="19">
        <v>0</v>
      </c>
      <c r="CF22" s="80">
        <v>0</v>
      </c>
      <c r="CG22" s="19">
        <v>0</v>
      </c>
      <c r="CH22" s="19">
        <v>0</v>
      </c>
      <c r="CI22" s="19">
        <v>0</v>
      </c>
      <c r="CJ22" s="19">
        <v>0</v>
      </c>
      <c r="CK22" s="19">
        <v>0</v>
      </c>
      <c r="CL22" s="19">
        <f t="shared" si="58"/>
        <v>2501293.948717948</v>
      </c>
    </row>
    <row r="23" spans="1:90">
      <c r="A23" s="19">
        <v>15</v>
      </c>
      <c r="B23" s="19" t="s">
        <v>56</v>
      </c>
      <c r="C23" s="19">
        <v>0</v>
      </c>
      <c r="D23" s="19">
        <v>0</v>
      </c>
      <c r="E23" s="79">
        <v>0</v>
      </c>
      <c r="F23" s="19">
        <v>0</v>
      </c>
      <c r="G23" s="19">
        <v>0</v>
      </c>
      <c r="H23" s="52">
        <v>0</v>
      </c>
      <c r="I23" s="19">
        <v>0</v>
      </c>
      <c r="J23" s="19">
        <v>0</v>
      </c>
      <c r="K23" s="19">
        <v>0</v>
      </c>
      <c r="L23" s="19">
        <v>772</v>
      </c>
      <c r="M23" s="19">
        <v>95728</v>
      </c>
      <c r="N23" s="19">
        <v>0</v>
      </c>
      <c r="O23" s="19">
        <v>0</v>
      </c>
      <c r="P23" s="19">
        <v>0</v>
      </c>
      <c r="Q23" s="19">
        <v>60000</v>
      </c>
      <c r="R23" s="19">
        <v>0</v>
      </c>
      <c r="S23" s="19">
        <v>0</v>
      </c>
      <c r="T23" s="19">
        <v>0</v>
      </c>
      <c r="U23" s="19">
        <v>0</v>
      </c>
      <c r="V23" s="19">
        <v>36</v>
      </c>
      <c r="W23" s="19">
        <v>20400</v>
      </c>
      <c r="X23" s="19">
        <v>1</v>
      </c>
      <c r="Y23" s="19">
        <v>45500</v>
      </c>
      <c r="Z23" s="19">
        <v>4</v>
      </c>
      <c r="AA23" s="19">
        <v>599997.94871794805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5200</v>
      </c>
      <c r="AK23" s="19">
        <v>1812000</v>
      </c>
      <c r="AL23" s="19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9">
        <v>1500</v>
      </c>
      <c r="AU23" s="19">
        <v>989905</v>
      </c>
      <c r="AV23" s="19">
        <v>1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0</v>
      </c>
      <c r="BI23" s="19">
        <v>0</v>
      </c>
      <c r="BJ23" s="19">
        <v>0</v>
      </c>
      <c r="BK23" s="19">
        <v>0</v>
      </c>
      <c r="BL23" s="19">
        <v>0</v>
      </c>
      <c r="BM23" s="19">
        <v>0</v>
      </c>
      <c r="BN23" s="19">
        <v>0</v>
      </c>
      <c r="BO23" s="19">
        <v>7000</v>
      </c>
      <c r="BP23" s="19">
        <v>1</v>
      </c>
      <c r="BQ23" s="19">
        <v>3500</v>
      </c>
      <c r="BR23" s="19">
        <v>0</v>
      </c>
      <c r="BS23" s="19">
        <v>0</v>
      </c>
      <c r="BT23" s="19">
        <v>0</v>
      </c>
      <c r="BU23" s="19">
        <v>0</v>
      </c>
      <c r="BV23" s="19">
        <v>0</v>
      </c>
      <c r="BW23" s="19">
        <v>0</v>
      </c>
      <c r="BX23" s="19">
        <v>0</v>
      </c>
      <c r="BY23" s="19">
        <v>0</v>
      </c>
      <c r="BZ23" s="19">
        <v>0</v>
      </c>
      <c r="CA23" s="19">
        <v>0</v>
      </c>
      <c r="CB23" s="19">
        <v>200</v>
      </c>
      <c r="CC23" s="19">
        <v>102500</v>
      </c>
      <c r="CD23" s="19">
        <v>0</v>
      </c>
      <c r="CE23" s="19">
        <v>0</v>
      </c>
      <c r="CF23" s="80">
        <v>1</v>
      </c>
      <c r="CG23" s="19">
        <v>81150</v>
      </c>
      <c r="CH23" s="19">
        <v>0</v>
      </c>
      <c r="CI23" s="19">
        <v>0</v>
      </c>
      <c r="CJ23" s="19">
        <v>0</v>
      </c>
      <c r="CK23" s="19">
        <v>0</v>
      </c>
      <c r="CL23" s="19">
        <f t="shared" si="58"/>
        <v>3817680.948717948</v>
      </c>
    </row>
    <row r="24" spans="1:90">
      <c r="A24" s="19">
        <v>16</v>
      </c>
      <c r="B24" s="19" t="s">
        <v>57</v>
      </c>
      <c r="C24" s="19">
        <v>0</v>
      </c>
      <c r="D24" s="19">
        <v>0</v>
      </c>
      <c r="E24" s="79">
        <v>0</v>
      </c>
      <c r="F24" s="19">
        <v>0</v>
      </c>
      <c r="G24" s="19">
        <v>0</v>
      </c>
      <c r="H24" s="52">
        <v>0</v>
      </c>
      <c r="I24" s="19">
        <v>0</v>
      </c>
      <c r="J24" s="19">
        <v>0</v>
      </c>
      <c r="K24" s="19">
        <v>0</v>
      </c>
      <c r="L24" s="19">
        <v>199.25</v>
      </c>
      <c r="M24" s="19">
        <v>24707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6000</v>
      </c>
      <c r="X24" s="19">
        <v>0</v>
      </c>
      <c r="Y24" s="19">
        <v>0</v>
      </c>
      <c r="Z24" s="19">
        <v>4</v>
      </c>
      <c r="AA24" s="19">
        <v>599997.94871794805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9">
        <v>750</v>
      </c>
      <c r="AU24" s="19">
        <v>852362</v>
      </c>
      <c r="AV24" s="19">
        <v>1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0</v>
      </c>
      <c r="BP24" s="19">
        <v>1</v>
      </c>
      <c r="BQ24" s="19">
        <v>3500</v>
      </c>
      <c r="BR24" s="19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0</v>
      </c>
      <c r="BX24" s="19">
        <v>0</v>
      </c>
      <c r="BY24" s="19">
        <v>0</v>
      </c>
      <c r="BZ24" s="19">
        <v>0</v>
      </c>
      <c r="CA24" s="19">
        <v>0</v>
      </c>
      <c r="CB24" s="19">
        <v>120</v>
      </c>
      <c r="CC24" s="19">
        <v>102500</v>
      </c>
      <c r="CD24" s="19">
        <v>0</v>
      </c>
      <c r="CE24" s="19">
        <v>0</v>
      </c>
      <c r="CF24" s="80">
        <v>0</v>
      </c>
      <c r="CG24" s="19">
        <v>0</v>
      </c>
      <c r="CH24" s="19">
        <v>0</v>
      </c>
      <c r="CI24" s="19">
        <v>0</v>
      </c>
      <c r="CJ24" s="19">
        <v>0</v>
      </c>
      <c r="CK24" s="19">
        <v>0</v>
      </c>
      <c r="CL24" s="19">
        <f t="shared" si="58"/>
        <v>1589066.948717948</v>
      </c>
    </row>
    <row r="25" spans="1:90" s="83" customFormat="1">
      <c r="A25" s="19">
        <v>17</v>
      </c>
      <c r="B25" s="19" t="s">
        <v>0</v>
      </c>
      <c r="C25" s="19">
        <v>0</v>
      </c>
      <c r="D25" s="19">
        <v>2</v>
      </c>
      <c r="E25" s="79">
        <v>200000</v>
      </c>
      <c r="F25" s="19">
        <v>0</v>
      </c>
      <c r="G25" s="19">
        <v>0</v>
      </c>
      <c r="H25" s="52">
        <v>0</v>
      </c>
      <c r="I25" s="19">
        <v>0</v>
      </c>
      <c r="J25" s="19">
        <v>0</v>
      </c>
      <c r="K25" s="19">
        <v>0</v>
      </c>
      <c r="L25" s="19">
        <v>5547.5</v>
      </c>
      <c r="M25" s="19">
        <v>687890</v>
      </c>
      <c r="N25" s="19">
        <v>0</v>
      </c>
      <c r="O25" s="19">
        <v>180000</v>
      </c>
      <c r="P25" s="19">
        <v>0</v>
      </c>
      <c r="Q25" s="19">
        <v>43000</v>
      </c>
      <c r="R25" s="19">
        <v>0</v>
      </c>
      <c r="S25" s="19">
        <v>0</v>
      </c>
      <c r="T25" s="19">
        <v>0</v>
      </c>
      <c r="U25" s="19">
        <v>0</v>
      </c>
      <c r="V25" s="19">
        <v>91</v>
      </c>
      <c r="W25" s="19">
        <v>62875</v>
      </c>
      <c r="X25" s="19">
        <v>1</v>
      </c>
      <c r="Y25" s="19">
        <v>45500</v>
      </c>
      <c r="Z25" s="19">
        <v>20</v>
      </c>
      <c r="AA25" s="19">
        <v>2999989.7435897402</v>
      </c>
      <c r="AB25" s="19">
        <v>0</v>
      </c>
      <c r="AC25" s="19">
        <v>0</v>
      </c>
      <c r="AD25" s="19">
        <v>0</v>
      </c>
      <c r="AE25" s="19">
        <v>0</v>
      </c>
      <c r="AF25" s="19">
        <v>132</v>
      </c>
      <c r="AG25" s="19">
        <v>5508800</v>
      </c>
      <c r="AH25" s="19">
        <v>0</v>
      </c>
      <c r="AI25" s="19">
        <v>0</v>
      </c>
      <c r="AJ25" s="19">
        <v>4900</v>
      </c>
      <c r="AK25" s="19">
        <v>4532900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2250</v>
      </c>
      <c r="AU25" s="19">
        <v>1107810</v>
      </c>
      <c r="AV25" s="19">
        <v>1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1</v>
      </c>
      <c r="BG25" s="19">
        <v>32000</v>
      </c>
      <c r="BH25" s="19">
        <v>0</v>
      </c>
      <c r="BI25" s="19">
        <v>0</v>
      </c>
      <c r="BJ25" s="19">
        <v>0</v>
      </c>
      <c r="BK25" s="19">
        <v>0</v>
      </c>
      <c r="BL25" s="19">
        <v>0</v>
      </c>
      <c r="BM25" s="19">
        <v>0</v>
      </c>
      <c r="BN25" s="19">
        <v>0</v>
      </c>
      <c r="BO25" s="19">
        <v>14000</v>
      </c>
      <c r="BP25" s="19">
        <v>1</v>
      </c>
      <c r="BQ25" s="19">
        <v>14000</v>
      </c>
      <c r="BR25" s="19">
        <v>0</v>
      </c>
      <c r="BS25" s="19">
        <v>0</v>
      </c>
      <c r="BT25" s="19">
        <v>0</v>
      </c>
      <c r="BU25" s="19">
        <v>0</v>
      </c>
      <c r="BV25" s="19">
        <v>0</v>
      </c>
      <c r="BW25" s="19">
        <v>0</v>
      </c>
      <c r="BX25" s="19">
        <v>0</v>
      </c>
      <c r="BY25" s="19">
        <v>0</v>
      </c>
      <c r="BZ25" s="19">
        <v>0</v>
      </c>
      <c r="CA25" s="19">
        <v>0</v>
      </c>
      <c r="CB25" s="19">
        <v>2500</v>
      </c>
      <c r="CC25" s="19">
        <v>940000</v>
      </c>
      <c r="CD25" s="19">
        <v>0</v>
      </c>
      <c r="CE25" s="19">
        <v>0</v>
      </c>
      <c r="CF25" s="80">
        <v>2</v>
      </c>
      <c r="CG25" s="19">
        <v>162300</v>
      </c>
      <c r="CH25" s="19">
        <v>4</v>
      </c>
      <c r="CI25" s="19">
        <v>139800</v>
      </c>
      <c r="CJ25" s="19">
        <v>0</v>
      </c>
      <c r="CK25" s="19">
        <v>507000</v>
      </c>
      <c r="CL25" s="19">
        <f t="shared" si="58"/>
        <v>17177864.74358974</v>
      </c>
    </row>
    <row r="26" spans="1:90" s="81" customFormat="1">
      <c r="A26" s="19">
        <v>18</v>
      </c>
      <c r="B26" s="19" t="s">
        <v>1</v>
      </c>
      <c r="C26" s="19">
        <v>0</v>
      </c>
      <c r="D26" s="19">
        <v>0</v>
      </c>
      <c r="E26" s="79">
        <v>0</v>
      </c>
      <c r="F26" s="19">
        <v>0</v>
      </c>
      <c r="G26" s="19">
        <v>0</v>
      </c>
      <c r="H26" s="52">
        <v>0</v>
      </c>
      <c r="I26" s="19">
        <v>0</v>
      </c>
      <c r="J26" s="19">
        <v>0</v>
      </c>
      <c r="K26" s="19">
        <v>0</v>
      </c>
      <c r="L26" s="19">
        <v>14853.25</v>
      </c>
      <c r="M26" s="19">
        <v>1841803</v>
      </c>
      <c r="N26" s="19">
        <v>0</v>
      </c>
      <c r="O26" s="19">
        <v>180000</v>
      </c>
      <c r="P26" s="19">
        <v>0</v>
      </c>
      <c r="Q26" s="19">
        <v>40000</v>
      </c>
      <c r="R26" s="19">
        <v>0</v>
      </c>
      <c r="S26" s="19">
        <v>0</v>
      </c>
      <c r="T26" s="19">
        <v>1500</v>
      </c>
      <c r="U26" s="19">
        <v>5000000</v>
      </c>
      <c r="V26" s="19">
        <v>77</v>
      </c>
      <c r="W26" s="19">
        <v>63975</v>
      </c>
      <c r="X26" s="19">
        <v>1</v>
      </c>
      <c r="Y26" s="19">
        <v>45500</v>
      </c>
      <c r="Z26" s="19">
        <v>22</v>
      </c>
      <c r="AA26" s="19">
        <v>3299988.7179487143</v>
      </c>
      <c r="AB26" s="19">
        <v>0</v>
      </c>
      <c r="AC26" s="19">
        <v>0</v>
      </c>
      <c r="AD26" s="19">
        <v>0</v>
      </c>
      <c r="AE26" s="19">
        <v>0</v>
      </c>
      <c r="AF26" s="19">
        <v>330</v>
      </c>
      <c r="AG26" s="19">
        <v>15847000</v>
      </c>
      <c r="AH26" s="19">
        <v>0</v>
      </c>
      <c r="AI26" s="19">
        <v>0</v>
      </c>
      <c r="AJ26" s="19">
        <v>4000</v>
      </c>
      <c r="AK26" s="19">
        <v>2724000</v>
      </c>
      <c r="AL26" s="19">
        <v>0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1500</v>
      </c>
      <c r="AU26" s="19">
        <v>1168540</v>
      </c>
      <c r="AV26" s="19">
        <v>1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9">
        <v>4</v>
      </c>
      <c r="BG26" s="19">
        <v>240000</v>
      </c>
      <c r="BH26" s="19">
        <v>0</v>
      </c>
      <c r="BI26" s="19">
        <v>186000</v>
      </c>
      <c r="BJ26" s="19">
        <v>0</v>
      </c>
      <c r="BK26" s="19">
        <v>0</v>
      </c>
      <c r="BL26" s="19">
        <v>0</v>
      </c>
      <c r="BM26" s="19">
        <v>0</v>
      </c>
      <c r="BN26" s="19">
        <v>0</v>
      </c>
      <c r="BO26" s="19">
        <v>14000</v>
      </c>
      <c r="BP26" s="19">
        <v>1</v>
      </c>
      <c r="BQ26" s="19">
        <v>14000</v>
      </c>
      <c r="BR26" s="19">
        <v>0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19">
        <v>0</v>
      </c>
      <c r="BY26" s="19">
        <v>0</v>
      </c>
      <c r="BZ26" s="19">
        <v>0</v>
      </c>
      <c r="CA26" s="19">
        <v>0</v>
      </c>
      <c r="CB26" s="19">
        <v>500</v>
      </c>
      <c r="CC26" s="19">
        <v>380000</v>
      </c>
      <c r="CD26" s="19">
        <v>0</v>
      </c>
      <c r="CE26" s="19">
        <v>0</v>
      </c>
      <c r="CF26" s="80">
        <v>2</v>
      </c>
      <c r="CG26" s="19">
        <v>175300</v>
      </c>
      <c r="CH26" s="19">
        <v>0</v>
      </c>
      <c r="CI26" s="19">
        <v>0</v>
      </c>
      <c r="CJ26" s="19">
        <v>0</v>
      </c>
      <c r="CK26" s="19">
        <v>507000</v>
      </c>
      <c r="CL26" s="19">
        <f t="shared" si="58"/>
        <v>31727106.717948712</v>
      </c>
    </row>
    <row r="27" spans="1:90" s="83" customFormat="1">
      <c r="A27" s="19">
        <v>19</v>
      </c>
      <c r="B27" s="19" t="s">
        <v>2</v>
      </c>
      <c r="C27" s="19">
        <v>0</v>
      </c>
      <c r="D27" s="19">
        <v>0</v>
      </c>
      <c r="E27" s="79">
        <v>0</v>
      </c>
      <c r="F27" s="19">
        <v>0</v>
      </c>
      <c r="G27" s="19">
        <v>0</v>
      </c>
      <c r="H27" s="52">
        <v>0</v>
      </c>
      <c r="I27" s="19">
        <v>0</v>
      </c>
      <c r="J27" s="19">
        <v>0</v>
      </c>
      <c r="K27" s="19">
        <v>0</v>
      </c>
      <c r="L27" s="19">
        <v>10184.5</v>
      </c>
      <c r="M27" s="19">
        <v>1262878</v>
      </c>
      <c r="N27" s="19">
        <v>0</v>
      </c>
      <c r="O27" s="19">
        <v>360000</v>
      </c>
      <c r="P27" s="19">
        <v>0</v>
      </c>
      <c r="Q27" s="19">
        <v>56000</v>
      </c>
      <c r="R27" s="19">
        <v>0</v>
      </c>
      <c r="S27" s="19">
        <v>0</v>
      </c>
      <c r="T27" s="19">
        <v>0</v>
      </c>
      <c r="U27" s="19">
        <v>0</v>
      </c>
      <c r="V27" s="19">
        <v>784</v>
      </c>
      <c r="W27" s="19">
        <v>319600</v>
      </c>
      <c r="X27" s="19">
        <v>2</v>
      </c>
      <c r="Y27" s="19">
        <v>91000</v>
      </c>
      <c r="Z27" s="19">
        <v>13</v>
      </c>
      <c r="AA27" s="19">
        <v>1949993.3333333312</v>
      </c>
      <c r="AB27" s="19">
        <v>0</v>
      </c>
      <c r="AC27" s="19">
        <v>0</v>
      </c>
      <c r="AD27" s="19">
        <v>0</v>
      </c>
      <c r="AE27" s="19">
        <v>0</v>
      </c>
      <c r="AF27" s="19">
        <v>99</v>
      </c>
      <c r="AG27" s="19">
        <v>3229000</v>
      </c>
      <c r="AH27" s="19">
        <v>0</v>
      </c>
      <c r="AI27" s="19">
        <v>0</v>
      </c>
      <c r="AJ27" s="19">
        <v>3800</v>
      </c>
      <c r="AK27" s="19">
        <v>2453500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9">
        <v>1875</v>
      </c>
      <c r="AU27" s="19">
        <v>1251086</v>
      </c>
      <c r="AV27" s="19">
        <v>1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14000</v>
      </c>
      <c r="BP27" s="19">
        <v>1</v>
      </c>
      <c r="BQ27" s="19">
        <v>7000</v>
      </c>
      <c r="BR27" s="19">
        <v>0</v>
      </c>
      <c r="BS27" s="19">
        <v>0</v>
      </c>
      <c r="BT27" s="19">
        <v>0</v>
      </c>
      <c r="BU27" s="19">
        <v>0</v>
      </c>
      <c r="BV27" s="19">
        <v>0</v>
      </c>
      <c r="BW27" s="19">
        <v>0</v>
      </c>
      <c r="BX27" s="19">
        <v>0</v>
      </c>
      <c r="BY27" s="19">
        <v>0</v>
      </c>
      <c r="BZ27" s="19">
        <v>0</v>
      </c>
      <c r="CA27" s="19">
        <v>0</v>
      </c>
      <c r="CB27" s="19">
        <v>300</v>
      </c>
      <c r="CC27" s="19">
        <v>20000</v>
      </c>
      <c r="CD27" s="19">
        <v>0</v>
      </c>
      <c r="CE27" s="19">
        <v>0</v>
      </c>
      <c r="CF27" s="80">
        <v>2</v>
      </c>
      <c r="CG27" s="19">
        <v>162300</v>
      </c>
      <c r="CH27" s="19">
        <v>3</v>
      </c>
      <c r="CI27" s="19">
        <v>679700</v>
      </c>
      <c r="CJ27" s="19">
        <v>0</v>
      </c>
      <c r="CK27" s="19">
        <v>0</v>
      </c>
      <c r="CL27" s="19">
        <f t="shared" si="58"/>
        <v>11856057.333333332</v>
      </c>
    </row>
    <row r="28" spans="1:90">
      <c r="A28" s="19">
        <v>20</v>
      </c>
      <c r="B28" s="19" t="s">
        <v>3</v>
      </c>
      <c r="C28" s="19">
        <v>0</v>
      </c>
      <c r="D28" s="19">
        <v>0</v>
      </c>
      <c r="E28" s="79">
        <v>0</v>
      </c>
      <c r="F28" s="19">
        <v>0</v>
      </c>
      <c r="G28" s="19">
        <v>0</v>
      </c>
      <c r="H28" s="52">
        <v>0</v>
      </c>
      <c r="I28" s="19">
        <v>0</v>
      </c>
      <c r="J28" s="19">
        <v>0</v>
      </c>
      <c r="K28" s="19">
        <v>0</v>
      </c>
      <c r="L28" s="19">
        <v>24781.75</v>
      </c>
      <c r="M28" s="19">
        <v>3072937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26</v>
      </c>
      <c r="W28" s="19">
        <v>19000</v>
      </c>
      <c r="X28" s="19">
        <v>0</v>
      </c>
      <c r="Y28" s="19">
        <v>0</v>
      </c>
      <c r="Z28" s="19">
        <v>4</v>
      </c>
      <c r="AA28" s="19">
        <v>599997.94871794805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1500</v>
      </c>
      <c r="AU28" s="19">
        <v>984724</v>
      </c>
      <c r="AV28" s="19">
        <v>1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19">
        <v>0</v>
      </c>
      <c r="BF28" s="19">
        <v>0</v>
      </c>
      <c r="BG28" s="19">
        <v>0</v>
      </c>
      <c r="BH28" s="19">
        <v>0</v>
      </c>
      <c r="BI28" s="19">
        <v>0</v>
      </c>
      <c r="BJ28" s="19">
        <v>0</v>
      </c>
      <c r="BK28" s="19">
        <v>0</v>
      </c>
      <c r="BL28" s="19">
        <v>0</v>
      </c>
      <c r="BM28" s="19">
        <v>0</v>
      </c>
      <c r="BN28" s="19">
        <v>0</v>
      </c>
      <c r="BO28" s="19">
        <v>0</v>
      </c>
      <c r="BP28" s="19">
        <v>1</v>
      </c>
      <c r="BQ28" s="19">
        <v>7000</v>
      </c>
      <c r="BR28" s="19">
        <v>0</v>
      </c>
      <c r="BS28" s="19">
        <v>0</v>
      </c>
      <c r="BT28" s="19">
        <v>0</v>
      </c>
      <c r="BU28" s="19">
        <v>0</v>
      </c>
      <c r="BV28" s="19">
        <v>0</v>
      </c>
      <c r="BW28" s="19">
        <v>0</v>
      </c>
      <c r="BX28" s="19">
        <v>0</v>
      </c>
      <c r="BY28" s="19">
        <v>0</v>
      </c>
      <c r="BZ28" s="19">
        <v>0</v>
      </c>
      <c r="CA28" s="19">
        <v>0</v>
      </c>
      <c r="CB28" s="19">
        <v>300</v>
      </c>
      <c r="CC28" s="19">
        <v>185000</v>
      </c>
      <c r="CD28" s="19">
        <v>0</v>
      </c>
      <c r="CE28" s="19">
        <v>0</v>
      </c>
      <c r="CF28" s="80">
        <v>0</v>
      </c>
      <c r="CG28" s="19">
        <v>0</v>
      </c>
      <c r="CH28" s="19">
        <v>0</v>
      </c>
      <c r="CI28" s="19">
        <v>0</v>
      </c>
      <c r="CJ28" s="19">
        <v>0</v>
      </c>
      <c r="CK28" s="19">
        <v>0</v>
      </c>
      <c r="CL28" s="19">
        <f t="shared" si="58"/>
        <v>4868658.948717948</v>
      </c>
    </row>
    <row r="29" spans="1:90" s="83" customFormat="1">
      <c r="A29" s="19">
        <v>21</v>
      </c>
      <c r="B29" s="19" t="s">
        <v>4</v>
      </c>
      <c r="C29" s="19">
        <v>0</v>
      </c>
      <c r="D29" s="19">
        <v>0</v>
      </c>
      <c r="E29" s="79">
        <v>0</v>
      </c>
      <c r="F29" s="19">
        <v>0</v>
      </c>
      <c r="G29" s="19">
        <v>0</v>
      </c>
      <c r="H29" s="52">
        <v>0</v>
      </c>
      <c r="I29" s="19">
        <v>0</v>
      </c>
      <c r="J29" s="19">
        <v>0</v>
      </c>
      <c r="K29" s="19">
        <v>0</v>
      </c>
      <c r="L29" s="19">
        <v>7982.5</v>
      </c>
      <c r="M29" s="19">
        <v>989830</v>
      </c>
      <c r="N29" s="19">
        <v>0</v>
      </c>
      <c r="O29" s="19">
        <v>180000</v>
      </c>
      <c r="P29" s="19">
        <v>0</v>
      </c>
      <c r="Q29" s="19">
        <v>26000</v>
      </c>
      <c r="R29" s="19">
        <v>0</v>
      </c>
      <c r="S29" s="19">
        <v>0</v>
      </c>
      <c r="T29" s="19">
        <v>0</v>
      </c>
      <c r="U29" s="19">
        <v>0</v>
      </c>
      <c r="V29" s="19">
        <v>84</v>
      </c>
      <c r="W29" s="19">
        <v>39600</v>
      </c>
      <c r="X29" s="19">
        <v>1</v>
      </c>
      <c r="Y29" s="19">
        <v>45500</v>
      </c>
      <c r="Z29" s="19">
        <v>16</v>
      </c>
      <c r="AA29" s="19">
        <v>2399991.7948717922</v>
      </c>
      <c r="AB29" s="19">
        <v>0</v>
      </c>
      <c r="AC29" s="19">
        <v>0</v>
      </c>
      <c r="AD29" s="19">
        <v>0</v>
      </c>
      <c r="AE29" s="19">
        <v>0</v>
      </c>
      <c r="AF29" s="19">
        <v>104</v>
      </c>
      <c r="AG29" s="19">
        <v>4359000</v>
      </c>
      <c r="AH29" s="19">
        <v>0</v>
      </c>
      <c r="AI29" s="19">
        <v>0</v>
      </c>
      <c r="AJ29" s="19">
        <v>4100</v>
      </c>
      <c r="AK29" s="19">
        <v>3390900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750</v>
      </c>
      <c r="AU29" s="19">
        <v>875816</v>
      </c>
      <c r="AV29" s="19">
        <v>1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60</v>
      </c>
      <c r="BE29" s="19">
        <v>319000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0</v>
      </c>
      <c r="BM29" s="19">
        <v>0</v>
      </c>
      <c r="BN29" s="19">
        <v>0</v>
      </c>
      <c r="BO29" s="19">
        <v>14000</v>
      </c>
      <c r="BP29" s="19">
        <v>1</v>
      </c>
      <c r="BQ29" s="19">
        <v>7000</v>
      </c>
      <c r="BR29" s="19">
        <v>0</v>
      </c>
      <c r="BS29" s="19">
        <v>0</v>
      </c>
      <c r="BT29" s="19">
        <v>0</v>
      </c>
      <c r="BU29" s="19">
        <v>0</v>
      </c>
      <c r="BV29" s="19">
        <v>0</v>
      </c>
      <c r="BW29" s="19">
        <v>0</v>
      </c>
      <c r="BX29" s="19">
        <v>0</v>
      </c>
      <c r="BY29" s="19">
        <v>0</v>
      </c>
      <c r="BZ29" s="19">
        <v>0</v>
      </c>
      <c r="CA29" s="19">
        <v>0</v>
      </c>
      <c r="CB29" s="19">
        <v>5990</v>
      </c>
      <c r="CC29" s="19">
        <v>520000</v>
      </c>
      <c r="CD29" s="19">
        <v>0</v>
      </c>
      <c r="CE29" s="19">
        <v>0</v>
      </c>
      <c r="CF29" s="80">
        <v>2</v>
      </c>
      <c r="CG29" s="19">
        <v>162300</v>
      </c>
      <c r="CH29" s="19">
        <v>0</v>
      </c>
      <c r="CI29" s="19">
        <v>0</v>
      </c>
      <c r="CJ29" s="19">
        <v>0</v>
      </c>
      <c r="CK29" s="19">
        <v>0</v>
      </c>
      <c r="CL29" s="19">
        <f t="shared" si="58"/>
        <v>13328937.794871792</v>
      </c>
    </row>
    <row r="30" spans="1:90" s="83" customFormat="1">
      <c r="A30" s="19">
        <v>22</v>
      </c>
      <c r="B30" s="19" t="s">
        <v>5</v>
      </c>
      <c r="C30" s="19">
        <v>0</v>
      </c>
      <c r="D30" s="19">
        <v>0</v>
      </c>
      <c r="E30" s="79">
        <v>0</v>
      </c>
      <c r="F30" s="19">
        <v>0</v>
      </c>
      <c r="G30" s="19">
        <v>0</v>
      </c>
      <c r="H30" s="52">
        <v>0</v>
      </c>
      <c r="I30" s="19">
        <v>0</v>
      </c>
      <c r="J30" s="19">
        <v>0</v>
      </c>
      <c r="K30" s="19">
        <v>0</v>
      </c>
      <c r="L30" s="19">
        <v>1552</v>
      </c>
      <c r="M30" s="19">
        <v>192448</v>
      </c>
      <c r="N30" s="19">
        <v>0</v>
      </c>
      <c r="O30" s="19">
        <v>0</v>
      </c>
      <c r="P30" s="19">
        <v>0</v>
      </c>
      <c r="Q30" s="19">
        <v>6000</v>
      </c>
      <c r="R30" s="19">
        <v>0</v>
      </c>
      <c r="S30" s="19">
        <v>0</v>
      </c>
      <c r="T30" s="19">
        <v>0</v>
      </c>
      <c r="U30" s="19">
        <v>0</v>
      </c>
      <c r="V30" s="19">
        <v>85</v>
      </c>
      <c r="W30" s="19">
        <v>40000</v>
      </c>
      <c r="X30" s="19">
        <v>1</v>
      </c>
      <c r="Y30" s="19">
        <v>45500</v>
      </c>
      <c r="Z30" s="19">
        <v>5</v>
      </c>
      <c r="AA30" s="19">
        <v>749997.43589743506</v>
      </c>
      <c r="AB30" s="19">
        <v>0</v>
      </c>
      <c r="AC30" s="19">
        <v>0</v>
      </c>
      <c r="AD30" s="19">
        <v>0</v>
      </c>
      <c r="AE30" s="19">
        <v>0</v>
      </c>
      <c r="AF30" s="19">
        <v>139.69999999999999</v>
      </c>
      <c r="AG30" s="19">
        <v>7890100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750</v>
      </c>
      <c r="AU30" s="19">
        <v>864089</v>
      </c>
      <c r="AV30" s="19">
        <v>1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  <c r="BG30" s="19">
        <v>0</v>
      </c>
      <c r="BH30" s="19">
        <v>0</v>
      </c>
      <c r="BI30" s="19">
        <v>0</v>
      </c>
      <c r="BJ30" s="19">
        <v>0</v>
      </c>
      <c r="BK30" s="19">
        <v>0</v>
      </c>
      <c r="BL30" s="19">
        <v>0</v>
      </c>
      <c r="BM30" s="19">
        <v>0</v>
      </c>
      <c r="BN30" s="19">
        <v>0</v>
      </c>
      <c r="BO30" s="19">
        <v>7000</v>
      </c>
      <c r="BP30" s="19">
        <v>1</v>
      </c>
      <c r="BQ30" s="19">
        <v>7000</v>
      </c>
      <c r="BR30" s="19">
        <v>0</v>
      </c>
      <c r="BS30" s="19">
        <v>0</v>
      </c>
      <c r="BT30" s="19">
        <v>0</v>
      </c>
      <c r="BU30" s="19">
        <v>0</v>
      </c>
      <c r="BV30" s="19">
        <v>0</v>
      </c>
      <c r="BW30" s="19">
        <v>0</v>
      </c>
      <c r="BX30" s="19">
        <v>0</v>
      </c>
      <c r="BY30" s="19">
        <v>0</v>
      </c>
      <c r="BZ30" s="19">
        <v>0</v>
      </c>
      <c r="CA30" s="19">
        <v>0</v>
      </c>
      <c r="CB30" s="19">
        <v>300</v>
      </c>
      <c r="CC30" s="19">
        <v>20000</v>
      </c>
      <c r="CD30" s="19">
        <v>0</v>
      </c>
      <c r="CE30" s="19">
        <v>0</v>
      </c>
      <c r="CF30" s="80">
        <v>1</v>
      </c>
      <c r="CG30" s="19">
        <v>81150</v>
      </c>
      <c r="CH30" s="19">
        <v>0</v>
      </c>
      <c r="CI30" s="19">
        <v>0</v>
      </c>
      <c r="CJ30" s="19">
        <v>0</v>
      </c>
      <c r="CK30" s="19">
        <v>0</v>
      </c>
      <c r="CL30" s="19">
        <f t="shared" si="58"/>
        <v>9903284.435897436</v>
      </c>
    </row>
    <row r="31" spans="1:90">
      <c r="A31" s="19">
        <v>23</v>
      </c>
      <c r="B31" s="19" t="s">
        <v>6</v>
      </c>
      <c r="C31" s="19">
        <v>0</v>
      </c>
      <c r="D31" s="19">
        <v>0</v>
      </c>
      <c r="E31" s="79">
        <v>0</v>
      </c>
      <c r="F31" s="19">
        <v>0</v>
      </c>
      <c r="G31" s="19">
        <v>0</v>
      </c>
      <c r="H31" s="52">
        <v>0</v>
      </c>
      <c r="I31" s="19">
        <v>0</v>
      </c>
      <c r="J31" s="19">
        <v>0</v>
      </c>
      <c r="K31" s="19">
        <v>0</v>
      </c>
      <c r="L31" s="19">
        <v>127</v>
      </c>
      <c r="M31" s="19">
        <v>20748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7</v>
      </c>
      <c r="W31" s="19">
        <v>9500</v>
      </c>
      <c r="X31" s="19">
        <v>0</v>
      </c>
      <c r="Y31" s="19">
        <v>0</v>
      </c>
      <c r="Z31" s="19">
        <v>3</v>
      </c>
      <c r="AA31" s="19">
        <v>449998.46153846104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9">
        <v>375</v>
      </c>
      <c r="AU31" s="19">
        <v>786181</v>
      </c>
      <c r="AV31" s="19">
        <v>1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1</v>
      </c>
      <c r="BQ31" s="19">
        <v>7000</v>
      </c>
      <c r="BR31" s="19">
        <v>0</v>
      </c>
      <c r="BS31" s="19">
        <v>0</v>
      </c>
      <c r="BT31" s="19">
        <v>0</v>
      </c>
      <c r="BU31" s="19">
        <v>0</v>
      </c>
      <c r="BV31" s="19">
        <v>0</v>
      </c>
      <c r="BW31" s="19">
        <v>0</v>
      </c>
      <c r="BX31" s="19">
        <v>0</v>
      </c>
      <c r="BY31" s="19">
        <v>0</v>
      </c>
      <c r="BZ31" s="19">
        <v>0</v>
      </c>
      <c r="CA31" s="19">
        <v>0</v>
      </c>
      <c r="CB31" s="19">
        <v>310</v>
      </c>
      <c r="CC31" s="19">
        <v>280000</v>
      </c>
      <c r="CD31" s="19">
        <v>0</v>
      </c>
      <c r="CE31" s="19">
        <v>0</v>
      </c>
      <c r="CF31" s="80">
        <v>0</v>
      </c>
      <c r="CG31" s="19">
        <v>0</v>
      </c>
      <c r="CH31" s="19">
        <v>0</v>
      </c>
      <c r="CI31" s="19">
        <v>0</v>
      </c>
      <c r="CJ31" s="19">
        <v>0</v>
      </c>
      <c r="CK31" s="19">
        <v>0</v>
      </c>
      <c r="CL31" s="19">
        <f t="shared" si="58"/>
        <v>1553427.461538461</v>
      </c>
    </row>
    <row r="32" spans="1:90">
      <c r="A32" s="19">
        <v>24</v>
      </c>
      <c r="B32" s="19" t="s">
        <v>7</v>
      </c>
      <c r="C32" s="19">
        <v>0</v>
      </c>
      <c r="D32" s="19">
        <v>0</v>
      </c>
      <c r="E32" s="79">
        <v>0</v>
      </c>
      <c r="F32" s="19">
        <v>0</v>
      </c>
      <c r="G32" s="19">
        <v>0</v>
      </c>
      <c r="H32" s="52">
        <v>0</v>
      </c>
      <c r="I32" s="19">
        <v>0</v>
      </c>
      <c r="J32" s="19">
        <v>0</v>
      </c>
      <c r="K32" s="19">
        <v>0</v>
      </c>
      <c r="L32" s="19">
        <v>12150.25</v>
      </c>
      <c r="M32" s="19">
        <v>1506631</v>
      </c>
      <c r="N32" s="19">
        <v>0</v>
      </c>
      <c r="O32" s="19">
        <v>180000</v>
      </c>
      <c r="P32" s="19">
        <v>0</v>
      </c>
      <c r="Q32" s="19">
        <v>26000</v>
      </c>
      <c r="R32" s="19">
        <v>0</v>
      </c>
      <c r="S32" s="19">
        <v>0</v>
      </c>
      <c r="T32" s="19">
        <v>0</v>
      </c>
      <c r="U32" s="19">
        <v>0</v>
      </c>
      <c r="V32" s="19">
        <v>250</v>
      </c>
      <c r="W32" s="19">
        <v>131000</v>
      </c>
      <c r="X32" s="19">
        <v>0</v>
      </c>
      <c r="Y32" s="19">
        <v>0</v>
      </c>
      <c r="Z32" s="19">
        <v>6</v>
      </c>
      <c r="AA32" s="19">
        <v>899996.92307692207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4200</v>
      </c>
      <c r="AK32" s="19">
        <v>1728000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9">
        <v>1125</v>
      </c>
      <c r="AU32" s="19">
        <v>920451</v>
      </c>
      <c r="AV32" s="19">
        <v>1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19">
        <v>0</v>
      </c>
      <c r="BF32" s="19">
        <v>4</v>
      </c>
      <c r="BG32" s="19">
        <v>240000</v>
      </c>
      <c r="BH32" s="19">
        <v>0</v>
      </c>
      <c r="BI32" s="19">
        <v>0</v>
      </c>
      <c r="BJ32" s="19">
        <v>0</v>
      </c>
      <c r="BK32" s="19">
        <v>0</v>
      </c>
      <c r="BL32" s="19">
        <v>0</v>
      </c>
      <c r="BM32" s="19">
        <v>0</v>
      </c>
      <c r="BN32" s="19">
        <v>0</v>
      </c>
      <c r="BO32" s="19">
        <v>7000</v>
      </c>
      <c r="BP32" s="19">
        <v>1</v>
      </c>
      <c r="BQ32" s="19">
        <v>7000</v>
      </c>
      <c r="BR32" s="19">
        <v>0</v>
      </c>
      <c r="BS32" s="19">
        <v>0</v>
      </c>
      <c r="BT32" s="19">
        <v>0</v>
      </c>
      <c r="BU32" s="19">
        <v>0</v>
      </c>
      <c r="BV32" s="19">
        <v>0</v>
      </c>
      <c r="BW32" s="19">
        <v>0</v>
      </c>
      <c r="BX32" s="19">
        <v>0</v>
      </c>
      <c r="BY32" s="19">
        <v>0</v>
      </c>
      <c r="BZ32" s="19">
        <v>0</v>
      </c>
      <c r="CA32" s="19">
        <v>0</v>
      </c>
      <c r="CB32" s="19">
        <v>300</v>
      </c>
      <c r="CC32" s="19">
        <v>20000</v>
      </c>
      <c r="CD32" s="19">
        <v>0</v>
      </c>
      <c r="CE32" s="19">
        <v>0</v>
      </c>
      <c r="CF32" s="80">
        <v>1</v>
      </c>
      <c r="CG32" s="19">
        <v>81150</v>
      </c>
      <c r="CH32" s="19">
        <v>0</v>
      </c>
      <c r="CI32" s="19">
        <v>0</v>
      </c>
      <c r="CJ32" s="19">
        <v>0</v>
      </c>
      <c r="CK32" s="19">
        <v>0</v>
      </c>
      <c r="CL32" s="19">
        <f t="shared" si="58"/>
        <v>5747228.9230769221</v>
      </c>
    </row>
    <row r="33" spans="1:90">
      <c r="A33" s="19">
        <v>25</v>
      </c>
      <c r="B33" s="19" t="s">
        <v>8</v>
      </c>
      <c r="C33" s="19">
        <v>0</v>
      </c>
      <c r="D33" s="19">
        <v>0</v>
      </c>
      <c r="E33" s="79">
        <v>0</v>
      </c>
      <c r="F33" s="19">
        <v>0</v>
      </c>
      <c r="G33" s="19">
        <v>0</v>
      </c>
      <c r="H33" s="52">
        <v>0</v>
      </c>
      <c r="I33" s="19">
        <v>0</v>
      </c>
      <c r="J33" s="19">
        <v>0</v>
      </c>
      <c r="K33" s="19">
        <v>0</v>
      </c>
      <c r="L33" s="19">
        <v>10425.25</v>
      </c>
      <c r="M33" s="19">
        <v>1292731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200</v>
      </c>
      <c r="W33" s="19">
        <v>100000</v>
      </c>
      <c r="X33" s="19">
        <v>0</v>
      </c>
      <c r="Y33" s="19">
        <v>0</v>
      </c>
      <c r="Z33" s="19">
        <v>7</v>
      </c>
      <c r="AA33" s="19">
        <v>1049996.4102564091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1875</v>
      </c>
      <c r="AU33" s="19">
        <v>1041086</v>
      </c>
      <c r="AV33" s="19">
        <v>1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v>1</v>
      </c>
      <c r="BQ33" s="19">
        <v>7000</v>
      </c>
      <c r="BR33" s="19">
        <v>0</v>
      </c>
      <c r="BS33" s="19">
        <v>0</v>
      </c>
      <c r="BT33" s="19">
        <v>0</v>
      </c>
      <c r="BU33" s="19">
        <v>0</v>
      </c>
      <c r="BV33" s="19">
        <v>0</v>
      </c>
      <c r="BW33" s="19">
        <v>0</v>
      </c>
      <c r="BX33" s="19">
        <v>0</v>
      </c>
      <c r="BY33" s="19">
        <v>0</v>
      </c>
      <c r="BZ33" s="19">
        <v>0</v>
      </c>
      <c r="CA33" s="19">
        <v>0</v>
      </c>
      <c r="CB33" s="19">
        <v>400</v>
      </c>
      <c r="CC33" s="19">
        <v>500000</v>
      </c>
      <c r="CD33" s="19">
        <v>0</v>
      </c>
      <c r="CE33" s="19">
        <v>0</v>
      </c>
      <c r="CF33" s="80">
        <v>0</v>
      </c>
      <c r="CG33" s="19">
        <v>0</v>
      </c>
      <c r="CH33" s="19">
        <v>0</v>
      </c>
      <c r="CI33" s="19">
        <v>0</v>
      </c>
      <c r="CJ33" s="19">
        <v>0</v>
      </c>
      <c r="CK33" s="19">
        <v>0</v>
      </c>
      <c r="CL33" s="19">
        <f t="shared" si="58"/>
        <v>3990813.4102564091</v>
      </c>
    </row>
    <row r="34" spans="1:90">
      <c r="A34" s="19">
        <v>26</v>
      </c>
      <c r="B34" s="19" t="s">
        <v>9</v>
      </c>
      <c r="C34" s="19">
        <v>0</v>
      </c>
      <c r="D34" s="19">
        <v>0</v>
      </c>
      <c r="E34" s="79">
        <v>0</v>
      </c>
      <c r="F34" s="19">
        <v>0</v>
      </c>
      <c r="G34" s="19">
        <v>0</v>
      </c>
      <c r="H34" s="52">
        <v>0</v>
      </c>
      <c r="I34" s="19">
        <v>0</v>
      </c>
      <c r="J34" s="19">
        <v>0</v>
      </c>
      <c r="K34" s="19">
        <v>0</v>
      </c>
      <c r="L34" s="19">
        <v>3190</v>
      </c>
      <c r="M34" s="19">
        <v>395560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63</v>
      </c>
      <c r="W34" s="19">
        <v>45375</v>
      </c>
      <c r="X34" s="19">
        <v>0</v>
      </c>
      <c r="Y34" s="19">
        <v>0</v>
      </c>
      <c r="Z34" s="19">
        <v>4</v>
      </c>
      <c r="AA34" s="19">
        <v>599997.94871794805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750</v>
      </c>
      <c r="AU34" s="19">
        <v>855635</v>
      </c>
      <c r="AV34" s="19">
        <v>1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1</v>
      </c>
      <c r="BQ34" s="19">
        <v>3500</v>
      </c>
      <c r="BR34" s="19">
        <v>0</v>
      </c>
      <c r="BS34" s="19">
        <v>0</v>
      </c>
      <c r="BT34" s="19">
        <v>0</v>
      </c>
      <c r="BU34" s="19">
        <v>0</v>
      </c>
      <c r="BV34" s="19">
        <v>0</v>
      </c>
      <c r="BW34" s="19">
        <v>0</v>
      </c>
      <c r="BX34" s="19">
        <v>0</v>
      </c>
      <c r="BY34" s="19">
        <v>0</v>
      </c>
      <c r="BZ34" s="19">
        <v>0</v>
      </c>
      <c r="CA34" s="19">
        <v>0</v>
      </c>
      <c r="CB34" s="19">
        <v>200</v>
      </c>
      <c r="CC34" s="19">
        <v>160000</v>
      </c>
      <c r="CD34" s="19">
        <v>0</v>
      </c>
      <c r="CE34" s="19">
        <v>0</v>
      </c>
      <c r="CF34" s="80">
        <v>0</v>
      </c>
      <c r="CG34" s="19">
        <v>0</v>
      </c>
      <c r="CH34" s="19">
        <v>0</v>
      </c>
      <c r="CI34" s="19">
        <v>0</v>
      </c>
      <c r="CJ34" s="19">
        <v>0</v>
      </c>
      <c r="CK34" s="19">
        <v>0</v>
      </c>
      <c r="CL34" s="19">
        <f t="shared" si="58"/>
        <v>2060067.948717948</v>
      </c>
    </row>
    <row r="35" spans="1:90" s="83" customFormat="1">
      <c r="A35" s="19">
        <v>27</v>
      </c>
      <c r="B35" s="19" t="s">
        <v>10</v>
      </c>
      <c r="C35" s="19">
        <v>0</v>
      </c>
      <c r="D35" s="19">
        <v>0</v>
      </c>
      <c r="E35" s="79">
        <v>0</v>
      </c>
      <c r="F35" s="19">
        <v>0</v>
      </c>
      <c r="G35" s="19">
        <v>0</v>
      </c>
      <c r="H35" s="52">
        <v>0</v>
      </c>
      <c r="I35" s="19">
        <v>0</v>
      </c>
      <c r="J35" s="19">
        <v>0</v>
      </c>
      <c r="K35" s="19">
        <v>0</v>
      </c>
      <c r="L35" s="19">
        <v>13089.25</v>
      </c>
      <c r="M35" s="19">
        <v>1623067</v>
      </c>
      <c r="N35" s="19">
        <v>0</v>
      </c>
      <c r="O35" s="19">
        <v>180000</v>
      </c>
      <c r="P35" s="19">
        <v>0</v>
      </c>
      <c r="Q35" s="19">
        <v>24000</v>
      </c>
      <c r="R35" s="19">
        <v>0</v>
      </c>
      <c r="S35" s="19">
        <v>0</v>
      </c>
      <c r="T35" s="19">
        <v>0</v>
      </c>
      <c r="U35" s="19">
        <v>0</v>
      </c>
      <c r="V35" s="19">
        <v>140</v>
      </c>
      <c r="W35" s="19">
        <v>82000</v>
      </c>
      <c r="X35" s="19">
        <v>1</v>
      </c>
      <c r="Y35" s="19">
        <v>45500</v>
      </c>
      <c r="Z35" s="19">
        <v>19</v>
      </c>
      <c r="AA35" s="19">
        <v>2849990.2564102532</v>
      </c>
      <c r="AB35" s="19">
        <v>0</v>
      </c>
      <c r="AC35" s="19">
        <v>0</v>
      </c>
      <c r="AD35" s="19">
        <v>0</v>
      </c>
      <c r="AE35" s="19">
        <v>0</v>
      </c>
      <c r="AF35" s="19">
        <v>93.5</v>
      </c>
      <c r="AG35" s="19">
        <v>12370400</v>
      </c>
      <c r="AH35" s="19">
        <v>0</v>
      </c>
      <c r="AI35" s="19">
        <v>0</v>
      </c>
      <c r="AJ35" s="19">
        <v>3900</v>
      </c>
      <c r="AK35" s="19">
        <v>2516000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2250</v>
      </c>
      <c r="AU35" s="19">
        <v>1120902</v>
      </c>
      <c r="AV35" s="19">
        <v>1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60</v>
      </c>
      <c r="BE35" s="19">
        <v>319000</v>
      </c>
      <c r="BF35" s="19">
        <v>1</v>
      </c>
      <c r="BG35" s="19">
        <v>32000</v>
      </c>
      <c r="BH35" s="19">
        <v>0</v>
      </c>
      <c r="BI35" s="19">
        <v>0</v>
      </c>
      <c r="BJ35" s="19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14000</v>
      </c>
      <c r="BP35" s="19">
        <v>1</v>
      </c>
      <c r="BQ35" s="19">
        <v>14000</v>
      </c>
      <c r="BR35" s="19">
        <v>0</v>
      </c>
      <c r="BS35" s="19">
        <v>0</v>
      </c>
      <c r="BT35" s="19">
        <v>0</v>
      </c>
      <c r="BU35" s="19">
        <v>0</v>
      </c>
      <c r="BV35" s="19">
        <v>0</v>
      </c>
      <c r="BW35" s="19">
        <v>0</v>
      </c>
      <c r="BX35" s="19">
        <v>0</v>
      </c>
      <c r="BY35" s="19">
        <v>0</v>
      </c>
      <c r="BZ35" s="19">
        <v>0</v>
      </c>
      <c r="CA35" s="19">
        <v>0</v>
      </c>
      <c r="CB35" s="19">
        <v>1120</v>
      </c>
      <c r="CC35" s="19">
        <v>120000</v>
      </c>
      <c r="CD35" s="19">
        <v>0</v>
      </c>
      <c r="CE35" s="19">
        <v>0</v>
      </c>
      <c r="CF35" s="80">
        <v>2</v>
      </c>
      <c r="CG35" s="19">
        <v>162300</v>
      </c>
      <c r="CH35" s="19">
        <v>0</v>
      </c>
      <c r="CI35" s="19">
        <v>0</v>
      </c>
      <c r="CJ35" s="19">
        <v>0</v>
      </c>
      <c r="CK35" s="19">
        <v>0</v>
      </c>
      <c r="CL35" s="19">
        <f t="shared" si="58"/>
        <v>21473159.256410252</v>
      </c>
    </row>
    <row r="36" spans="1:90" s="83" customFormat="1">
      <c r="A36" s="19">
        <v>28</v>
      </c>
      <c r="B36" s="19" t="s">
        <v>11</v>
      </c>
      <c r="C36" s="19">
        <v>0</v>
      </c>
      <c r="D36" s="19">
        <v>0</v>
      </c>
      <c r="E36" s="79">
        <v>0</v>
      </c>
      <c r="F36" s="19">
        <v>0</v>
      </c>
      <c r="G36" s="19">
        <v>0</v>
      </c>
      <c r="H36" s="52">
        <v>0</v>
      </c>
      <c r="I36" s="19">
        <v>0</v>
      </c>
      <c r="J36" s="19">
        <v>0</v>
      </c>
      <c r="K36" s="19">
        <v>0</v>
      </c>
      <c r="L36" s="19">
        <v>8806.25</v>
      </c>
      <c r="M36" s="19">
        <v>1091975</v>
      </c>
      <c r="N36" s="19">
        <v>0</v>
      </c>
      <c r="O36" s="19">
        <v>360000</v>
      </c>
      <c r="P36" s="19">
        <v>0</v>
      </c>
      <c r="Q36" s="19">
        <v>69000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6000</v>
      </c>
      <c r="X36" s="19">
        <v>2</v>
      </c>
      <c r="Y36" s="19">
        <v>91000</v>
      </c>
      <c r="Z36" s="19">
        <v>27</v>
      </c>
      <c r="AA36" s="19">
        <v>4049986.1538461493</v>
      </c>
      <c r="AB36" s="19">
        <v>0</v>
      </c>
      <c r="AC36" s="19">
        <v>0</v>
      </c>
      <c r="AD36" s="19">
        <v>0</v>
      </c>
      <c r="AE36" s="19">
        <v>0</v>
      </c>
      <c r="AF36" s="19">
        <v>228.25</v>
      </c>
      <c r="AG36" s="19">
        <v>7285750</v>
      </c>
      <c r="AH36" s="19">
        <v>0</v>
      </c>
      <c r="AI36" s="19">
        <v>0</v>
      </c>
      <c r="AJ36" s="19">
        <v>4200</v>
      </c>
      <c r="AK36" s="19">
        <v>7161900</v>
      </c>
      <c r="AL36" s="19">
        <v>0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9">
        <v>0</v>
      </c>
      <c r="AT36" s="19">
        <v>1500</v>
      </c>
      <c r="AU36" s="19">
        <v>1039543</v>
      </c>
      <c r="AV36" s="19">
        <v>1</v>
      </c>
      <c r="AW36" s="19">
        <v>0</v>
      </c>
      <c r="AX36" s="19">
        <v>0</v>
      </c>
      <c r="AY36" s="19">
        <v>0</v>
      </c>
      <c r="AZ36" s="19">
        <v>0</v>
      </c>
      <c r="BA36" s="19">
        <v>0</v>
      </c>
      <c r="BB36" s="19">
        <v>0</v>
      </c>
      <c r="BC36" s="19">
        <v>0</v>
      </c>
      <c r="BD36" s="19">
        <v>60</v>
      </c>
      <c r="BE36" s="19">
        <v>319000</v>
      </c>
      <c r="BF36" s="19">
        <v>0</v>
      </c>
      <c r="BG36" s="19">
        <v>0</v>
      </c>
      <c r="BH36" s="19">
        <v>0</v>
      </c>
      <c r="BI36" s="19">
        <v>0</v>
      </c>
      <c r="BJ36" s="19">
        <v>0</v>
      </c>
      <c r="BK36" s="19">
        <v>0</v>
      </c>
      <c r="BL36" s="19">
        <v>0</v>
      </c>
      <c r="BM36" s="19">
        <v>0</v>
      </c>
      <c r="BN36" s="19">
        <v>0</v>
      </c>
      <c r="BO36" s="19">
        <v>28000</v>
      </c>
      <c r="BP36" s="19">
        <v>1</v>
      </c>
      <c r="BQ36" s="19">
        <v>7000</v>
      </c>
      <c r="BR36" s="19">
        <v>0</v>
      </c>
      <c r="BS36" s="19">
        <v>0</v>
      </c>
      <c r="BT36" s="19">
        <v>0</v>
      </c>
      <c r="BU36" s="19">
        <v>0</v>
      </c>
      <c r="BV36" s="19">
        <v>0</v>
      </c>
      <c r="BW36" s="19">
        <v>0</v>
      </c>
      <c r="BX36" s="19">
        <v>0</v>
      </c>
      <c r="BY36" s="19">
        <v>0</v>
      </c>
      <c r="BZ36" s="19">
        <v>0</v>
      </c>
      <c r="CA36" s="19">
        <v>0</v>
      </c>
      <c r="CB36" s="19">
        <v>400</v>
      </c>
      <c r="CC36" s="19">
        <v>1332900</v>
      </c>
      <c r="CD36" s="19">
        <v>0</v>
      </c>
      <c r="CE36" s="19">
        <v>0</v>
      </c>
      <c r="CF36" s="80">
        <v>3</v>
      </c>
      <c r="CG36" s="19">
        <v>243450</v>
      </c>
      <c r="CH36" s="19">
        <v>0</v>
      </c>
      <c r="CI36" s="19">
        <v>0</v>
      </c>
      <c r="CJ36" s="19">
        <v>0</v>
      </c>
      <c r="CK36" s="19">
        <v>0</v>
      </c>
      <c r="CL36" s="19">
        <f t="shared" si="58"/>
        <v>23085504.153846148</v>
      </c>
    </row>
    <row r="37" spans="1:90">
      <c r="A37" s="19">
        <v>29</v>
      </c>
      <c r="B37" s="19" t="s">
        <v>12</v>
      </c>
      <c r="C37" s="19">
        <v>0</v>
      </c>
      <c r="D37" s="19">
        <v>0</v>
      </c>
      <c r="E37" s="79">
        <v>0</v>
      </c>
      <c r="F37" s="19">
        <v>0</v>
      </c>
      <c r="G37" s="19">
        <v>0</v>
      </c>
      <c r="H37" s="52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482</v>
      </c>
      <c r="W37" s="19">
        <v>220820</v>
      </c>
      <c r="X37" s="19">
        <v>0</v>
      </c>
      <c r="Y37" s="19">
        <v>0</v>
      </c>
      <c r="Z37" s="19">
        <v>3</v>
      </c>
      <c r="AA37" s="19">
        <v>449998.46153846104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1125</v>
      </c>
      <c r="AU37" s="19">
        <v>908724</v>
      </c>
      <c r="AV37" s="19">
        <v>1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19">
        <v>0</v>
      </c>
      <c r="BF37" s="19">
        <v>2</v>
      </c>
      <c r="BG37" s="19">
        <v>30000</v>
      </c>
      <c r="BH37" s="19">
        <v>0</v>
      </c>
      <c r="BI37" s="19">
        <v>0</v>
      </c>
      <c r="BJ37" s="19">
        <v>0</v>
      </c>
      <c r="BK37" s="19">
        <v>0</v>
      </c>
      <c r="BL37" s="19">
        <v>0</v>
      </c>
      <c r="BM37" s="19">
        <v>0</v>
      </c>
      <c r="BN37" s="19">
        <v>0</v>
      </c>
      <c r="BO37" s="19">
        <v>0</v>
      </c>
      <c r="BP37" s="19">
        <v>1</v>
      </c>
      <c r="BQ37" s="19">
        <v>7000</v>
      </c>
      <c r="BR37" s="19">
        <v>0</v>
      </c>
      <c r="BS37" s="19">
        <v>0</v>
      </c>
      <c r="BT37" s="19">
        <v>0</v>
      </c>
      <c r="BU37" s="19">
        <v>0</v>
      </c>
      <c r="BV37" s="19">
        <v>0</v>
      </c>
      <c r="BW37" s="19">
        <v>0</v>
      </c>
      <c r="BX37" s="19">
        <v>0</v>
      </c>
      <c r="BY37" s="19">
        <v>0</v>
      </c>
      <c r="BZ37" s="19">
        <v>0</v>
      </c>
      <c r="CA37" s="19">
        <v>0</v>
      </c>
      <c r="CB37" s="19">
        <v>360</v>
      </c>
      <c r="CC37" s="19">
        <v>500000</v>
      </c>
      <c r="CD37" s="19">
        <v>0</v>
      </c>
      <c r="CE37" s="19">
        <v>0</v>
      </c>
      <c r="CF37" s="80">
        <v>0</v>
      </c>
      <c r="CG37" s="19">
        <v>0</v>
      </c>
      <c r="CH37" s="19">
        <v>0</v>
      </c>
      <c r="CI37" s="19">
        <v>0</v>
      </c>
      <c r="CJ37" s="19">
        <v>0</v>
      </c>
      <c r="CK37" s="19">
        <v>0</v>
      </c>
      <c r="CL37" s="19">
        <f t="shared" si="58"/>
        <v>2116542.461538461</v>
      </c>
    </row>
    <row r="38" spans="1:90" s="81" customFormat="1">
      <c r="A38" s="19">
        <v>30</v>
      </c>
      <c r="B38" s="19" t="s">
        <v>13</v>
      </c>
      <c r="C38" s="19">
        <v>0</v>
      </c>
      <c r="D38" s="19">
        <v>0</v>
      </c>
      <c r="E38" s="79">
        <v>0</v>
      </c>
      <c r="F38" s="19">
        <v>0</v>
      </c>
      <c r="G38" s="19">
        <v>0</v>
      </c>
      <c r="H38" s="52">
        <v>0</v>
      </c>
      <c r="I38" s="19">
        <v>0</v>
      </c>
      <c r="J38" s="19">
        <v>0</v>
      </c>
      <c r="K38" s="19">
        <v>0</v>
      </c>
      <c r="L38" s="19">
        <v>13798.75</v>
      </c>
      <c r="M38" s="19">
        <v>1711045</v>
      </c>
      <c r="N38" s="19">
        <v>0</v>
      </c>
      <c r="O38" s="19">
        <v>360000</v>
      </c>
      <c r="P38" s="19">
        <v>0</v>
      </c>
      <c r="Q38" s="19">
        <v>32000</v>
      </c>
      <c r="R38" s="19">
        <v>0</v>
      </c>
      <c r="S38" s="19">
        <v>0</v>
      </c>
      <c r="T38" s="19">
        <v>0</v>
      </c>
      <c r="U38" s="19">
        <v>0</v>
      </c>
      <c r="V38" s="19">
        <v>250</v>
      </c>
      <c r="W38" s="19">
        <v>183000</v>
      </c>
      <c r="X38" s="19">
        <v>1</v>
      </c>
      <c r="Y38" s="19">
        <v>45500</v>
      </c>
      <c r="Z38" s="19">
        <v>5</v>
      </c>
      <c r="AA38" s="19">
        <v>749997.43589743506</v>
      </c>
      <c r="AB38" s="19">
        <v>0</v>
      </c>
      <c r="AC38" s="19">
        <v>0</v>
      </c>
      <c r="AD38" s="19">
        <v>0</v>
      </c>
      <c r="AE38" s="19">
        <v>0</v>
      </c>
      <c r="AF38" s="19">
        <v>88</v>
      </c>
      <c r="AG38" s="19">
        <v>4518200</v>
      </c>
      <c r="AH38" s="19">
        <v>0</v>
      </c>
      <c r="AI38" s="19">
        <v>0</v>
      </c>
      <c r="AJ38" s="19">
        <v>4200</v>
      </c>
      <c r="AK38" s="19">
        <v>5523900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>
        <v>0</v>
      </c>
      <c r="AT38" s="19">
        <v>1125</v>
      </c>
      <c r="AU38" s="19">
        <v>932178</v>
      </c>
      <c r="AV38" s="19">
        <v>1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60</v>
      </c>
      <c r="BE38" s="19">
        <v>469000</v>
      </c>
      <c r="BF38" s="19">
        <v>0</v>
      </c>
      <c r="BG38" s="19">
        <v>0</v>
      </c>
      <c r="BH38" s="19">
        <v>0</v>
      </c>
      <c r="BI38" s="19">
        <v>186000</v>
      </c>
      <c r="BJ38" s="19">
        <v>0</v>
      </c>
      <c r="BK38" s="19">
        <v>0</v>
      </c>
      <c r="BL38" s="19">
        <v>0</v>
      </c>
      <c r="BM38" s="19">
        <v>0</v>
      </c>
      <c r="BN38" s="19">
        <v>0</v>
      </c>
      <c r="BO38" s="19">
        <v>14000</v>
      </c>
      <c r="BP38" s="19">
        <v>1</v>
      </c>
      <c r="BQ38" s="19">
        <v>7000</v>
      </c>
      <c r="BR38" s="19">
        <v>0</v>
      </c>
      <c r="BS38" s="19">
        <v>0</v>
      </c>
      <c r="BT38" s="19">
        <v>0</v>
      </c>
      <c r="BU38" s="19">
        <v>0</v>
      </c>
      <c r="BV38" s="19">
        <v>0</v>
      </c>
      <c r="BW38" s="19">
        <v>0</v>
      </c>
      <c r="BX38" s="19">
        <v>0</v>
      </c>
      <c r="BY38" s="19">
        <v>0</v>
      </c>
      <c r="BZ38" s="19">
        <v>0</v>
      </c>
      <c r="CA38" s="19">
        <v>0</v>
      </c>
      <c r="CB38" s="19">
        <v>400</v>
      </c>
      <c r="CC38" s="19">
        <v>260000</v>
      </c>
      <c r="CD38" s="19">
        <v>0</v>
      </c>
      <c r="CE38" s="19">
        <v>0</v>
      </c>
      <c r="CF38" s="80">
        <v>2</v>
      </c>
      <c r="CG38" s="19">
        <v>162300</v>
      </c>
      <c r="CH38" s="19">
        <v>0</v>
      </c>
      <c r="CI38" s="19">
        <v>0</v>
      </c>
      <c r="CJ38" s="19">
        <v>0</v>
      </c>
      <c r="CK38" s="19">
        <v>507000</v>
      </c>
      <c r="CL38" s="19">
        <f t="shared" si="58"/>
        <v>15661120.435897436</v>
      </c>
    </row>
    <row r="39" spans="1:90">
      <c r="A39" s="19">
        <v>31</v>
      </c>
      <c r="B39" s="19" t="s">
        <v>14</v>
      </c>
      <c r="C39" s="19">
        <v>0</v>
      </c>
      <c r="D39" s="19">
        <v>0</v>
      </c>
      <c r="E39" s="79">
        <v>0</v>
      </c>
      <c r="F39" s="19">
        <v>0</v>
      </c>
      <c r="G39" s="19">
        <v>0</v>
      </c>
      <c r="H39" s="52">
        <v>0</v>
      </c>
      <c r="I39" s="19">
        <v>0</v>
      </c>
      <c r="J39" s="19">
        <v>0</v>
      </c>
      <c r="K39" s="19">
        <v>0</v>
      </c>
      <c r="L39" s="19">
        <v>14932.75</v>
      </c>
      <c r="M39" s="19">
        <v>1851661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307</v>
      </c>
      <c r="W39" s="19">
        <v>128800</v>
      </c>
      <c r="X39" s="19">
        <v>0</v>
      </c>
      <c r="Y39" s="19">
        <v>0</v>
      </c>
      <c r="Z39" s="19">
        <v>1</v>
      </c>
      <c r="AA39" s="19">
        <v>149999.48717948701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1125</v>
      </c>
      <c r="AU39" s="19">
        <v>902178</v>
      </c>
      <c r="AV39" s="19">
        <v>1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>
        <v>1</v>
      </c>
      <c r="BQ39" s="19">
        <v>7000</v>
      </c>
      <c r="BR39" s="19">
        <v>0</v>
      </c>
      <c r="BS39" s="19">
        <v>0</v>
      </c>
      <c r="BT39" s="19">
        <v>0</v>
      </c>
      <c r="BU39" s="19">
        <v>0</v>
      </c>
      <c r="BV39" s="19">
        <v>0</v>
      </c>
      <c r="BW39" s="19">
        <v>0</v>
      </c>
      <c r="BX39" s="19">
        <v>0</v>
      </c>
      <c r="BY39" s="19">
        <v>0</v>
      </c>
      <c r="BZ39" s="19">
        <v>0</v>
      </c>
      <c r="CA39" s="19">
        <v>0</v>
      </c>
      <c r="CB39" s="19">
        <v>275</v>
      </c>
      <c r="CC39" s="19">
        <v>440000</v>
      </c>
      <c r="CD39" s="19">
        <v>0</v>
      </c>
      <c r="CE39" s="19">
        <v>0</v>
      </c>
      <c r="CF39" s="80">
        <v>0</v>
      </c>
      <c r="CG39" s="19">
        <v>0</v>
      </c>
      <c r="CH39" s="19">
        <v>0</v>
      </c>
      <c r="CI39" s="19">
        <v>0</v>
      </c>
      <c r="CJ39" s="19">
        <v>0</v>
      </c>
      <c r="CK39" s="19">
        <v>0</v>
      </c>
      <c r="CL39" s="19">
        <f t="shared" si="58"/>
        <v>3479638.487179487</v>
      </c>
    </row>
    <row r="40" spans="1:90">
      <c r="A40" s="19">
        <v>32</v>
      </c>
      <c r="B40" s="19" t="s">
        <v>15</v>
      </c>
      <c r="C40" s="19">
        <v>0</v>
      </c>
      <c r="D40" s="19">
        <v>0</v>
      </c>
      <c r="E40" s="79">
        <v>0</v>
      </c>
      <c r="F40" s="19">
        <v>0</v>
      </c>
      <c r="G40" s="19">
        <v>0</v>
      </c>
      <c r="H40" s="52">
        <v>0</v>
      </c>
      <c r="I40" s="19">
        <v>0</v>
      </c>
      <c r="J40" s="19">
        <v>0</v>
      </c>
      <c r="K40" s="19">
        <v>0</v>
      </c>
      <c r="L40" s="19">
        <v>13877.25</v>
      </c>
      <c r="M40" s="19">
        <v>1720779</v>
      </c>
      <c r="N40" s="19">
        <v>0</v>
      </c>
      <c r="O40" s="19">
        <v>180000</v>
      </c>
      <c r="P40" s="19">
        <v>0</v>
      </c>
      <c r="Q40" s="19">
        <v>10000</v>
      </c>
      <c r="R40" s="19">
        <v>0</v>
      </c>
      <c r="S40" s="19">
        <v>0</v>
      </c>
      <c r="T40" s="19">
        <v>0</v>
      </c>
      <c r="U40" s="19">
        <v>0</v>
      </c>
      <c r="V40" s="19">
        <v>112</v>
      </c>
      <c r="W40" s="19">
        <v>81600</v>
      </c>
      <c r="X40" s="19">
        <v>0</v>
      </c>
      <c r="Y40" s="19">
        <v>0</v>
      </c>
      <c r="Z40" s="19">
        <v>21</v>
      </c>
      <c r="AA40" s="19">
        <v>3149989.2307692273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2100</v>
      </c>
      <c r="AK40" s="19">
        <v>4120900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9">
        <v>750</v>
      </c>
      <c r="AU40" s="19">
        <v>864089</v>
      </c>
      <c r="AV40" s="19">
        <v>1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>
        <v>0</v>
      </c>
      <c r="BE40" s="19">
        <v>0</v>
      </c>
      <c r="BF40" s="19">
        <v>0</v>
      </c>
      <c r="BG40" s="19">
        <v>0</v>
      </c>
      <c r="BH40" s="19">
        <v>0</v>
      </c>
      <c r="BI40" s="19">
        <v>0</v>
      </c>
      <c r="BJ40" s="19">
        <v>0</v>
      </c>
      <c r="BK40" s="19">
        <v>0</v>
      </c>
      <c r="BL40" s="19">
        <v>0</v>
      </c>
      <c r="BM40" s="19">
        <v>0</v>
      </c>
      <c r="BN40" s="19">
        <v>0</v>
      </c>
      <c r="BO40" s="19">
        <v>7000</v>
      </c>
      <c r="BP40" s="19">
        <v>1</v>
      </c>
      <c r="BQ40" s="19">
        <v>7000</v>
      </c>
      <c r="BR40" s="19">
        <v>0</v>
      </c>
      <c r="BS40" s="19">
        <v>0</v>
      </c>
      <c r="BT40" s="19">
        <v>0</v>
      </c>
      <c r="BU40" s="19">
        <v>0</v>
      </c>
      <c r="BV40" s="19">
        <v>0</v>
      </c>
      <c r="BW40" s="19">
        <v>0</v>
      </c>
      <c r="BX40" s="19">
        <v>0</v>
      </c>
      <c r="BY40" s="19">
        <v>0</v>
      </c>
      <c r="BZ40" s="19">
        <v>0</v>
      </c>
      <c r="CA40" s="19">
        <v>0</v>
      </c>
      <c r="CB40" s="19">
        <v>1250</v>
      </c>
      <c r="CC40" s="19">
        <v>220000</v>
      </c>
      <c r="CD40" s="19">
        <v>0</v>
      </c>
      <c r="CE40" s="19">
        <v>0</v>
      </c>
      <c r="CF40" s="80">
        <v>1</v>
      </c>
      <c r="CG40" s="19">
        <v>81150</v>
      </c>
      <c r="CH40" s="19">
        <v>2</v>
      </c>
      <c r="CI40" s="19">
        <v>621300</v>
      </c>
      <c r="CJ40" s="19">
        <v>0</v>
      </c>
      <c r="CK40" s="19">
        <v>0</v>
      </c>
      <c r="CL40" s="19">
        <f t="shared" si="58"/>
        <v>11063807.230769228</v>
      </c>
    </row>
    <row r="41" spans="1:90">
      <c r="A41" s="19">
        <v>33</v>
      </c>
      <c r="B41" s="19" t="s">
        <v>16</v>
      </c>
      <c r="C41" s="19">
        <v>0</v>
      </c>
      <c r="D41" s="19">
        <v>0</v>
      </c>
      <c r="E41" s="79">
        <v>0</v>
      </c>
      <c r="F41" s="19">
        <v>0</v>
      </c>
      <c r="G41" s="19">
        <v>0</v>
      </c>
      <c r="H41" s="52">
        <v>0</v>
      </c>
      <c r="I41" s="19">
        <v>0</v>
      </c>
      <c r="J41" s="19">
        <v>0</v>
      </c>
      <c r="K41" s="19">
        <v>0</v>
      </c>
      <c r="L41" s="19">
        <v>590.25</v>
      </c>
      <c r="M41" s="19">
        <v>73191</v>
      </c>
      <c r="N41" s="19">
        <v>0</v>
      </c>
      <c r="O41" s="19">
        <v>0</v>
      </c>
      <c r="P41" s="19">
        <v>0</v>
      </c>
      <c r="Q41" s="19">
        <v>7000</v>
      </c>
      <c r="R41" s="19">
        <v>0</v>
      </c>
      <c r="S41" s="19">
        <v>0</v>
      </c>
      <c r="T41" s="19">
        <v>0</v>
      </c>
      <c r="U41" s="19">
        <v>0</v>
      </c>
      <c r="V41" s="19">
        <v>164</v>
      </c>
      <c r="W41" s="19">
        <v>88000</v>
      </c>
      <c r="X41" s="19">
        <v>0</v>
      </c>
      <c r="Y41" s="19">
        <v>0</v>
      </c>
      <c r="Z41" s="19">
        <v>4</v>
      </c>
      <c r="AA41" s="19">
        <v>599997.94871794805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2100</v>
      </c>
      <c r="AK41" s="19">
        <v>2597200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1125</v>
      </c>
      <c r="AU41" s="19">
        <v>920451</v>
      </c>
      <c r="AV41" s="19">
        <v>1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19">
        <v>0</v>
      </c>
      <c r="BF41" s="19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>
        <v>0</v>
      </c>
      <c r="BM41" s="19">
        <v>0</v>
      </c>
      <c r="BN41" s="19">
        <v>0</v>
      </c>
      <c r="BO41" s="19">
        <v>7000</v>
      </c>
      <c r="BP41" s="19">
        <v>1</v>
      </c>
      <c r="BQ41" s="19">
        <v>7000</v>
      </c>
      <c r="BR41" s="19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0</v>
      </c>
      <c r="BX41" s="19">
        <v>0</v>
      </c>
      <c r="BY41" s="19">
        <v>0</v>
      </c>
      <c r="BZ41" s="19">
        <v>0</v>
      </c>
      <c r="CA41" s="19">
        <v>0</v>
      </c>
      <c r="CB41" s="19">
        <v>300</v>
      </c>
      <c r="CC41" s="19">
        <v>240000</v>
      </c>
      <c r="CD41" s="19">
        <v>0</v>
      </c>
      <c r="CE41" s="19">
        <v>0</v>
      </c>
      <c r="CF41" s="80">
        <v>1</v>
      </c>
      <c r="CG41" s="19">
        <v>81150</v>
      </c>
      <c r="CH41" s="19">
        <v>0</v>
      </c>
      <c r="CI41" s="19">
        <v>0</v>
      </c>
      <c r="CJ41" s="19">
        <v>0</v>
      </c>
      <c r="CK41" s="19">
        <v>0</v>
      </c>
      <c r="CL41" s="19">
        <f t="shared" si="58"/>
        <v>4620989.948717948</v>
      </c>
    </row>
    <row r="42" spans="1:90">
      <c r="A42" s="19">
        <v>34</v>
      </c>
      <c r="B42" s="19" t="s">
        <v>17</v>
      </c>
      <c r="C42" s="19">
        <v>0</v>
      </c>
      <c r="D42" s="19">
        <v>0</v>
      </c>
      <c r="E42" s="79">
        <v>0</v>
      </c>
      <c r="F42" s="19">
        <v>0</v>
      </c>
      <c r="G42" s="19">
        <v>0</v>
      </c>
      <c r="H42" s="52">
        <v>0</v>
      </c>
      <c r="I42" s="19">
        <v>0</v>
      </c>
      <c r="J42" s="19">
        <v>0</v>
      </c>
      <c r="K42" s="19">
        <v>0</v>
      </c>
      <c r="L42" s="19">
        <v>23656.5</v>
      </c>
      <c r="M42" s="19">
        <v>2933406</v>
      </c>
      <c r="N42" s="19">
        <v>0</v>
      </c>
      <c r="O42" s="19">
        <v>180000</v>
      </c>
      <c r="P42" s="19">
        <v>0</v>
      </c>
      <c r="Q42" s="19">
        <v>10000</v>
      </c>
      <c r="R42" s="19">
        <v>0</v>
      </c>
      <c r="S42" s="19">
        <v>0</v>
      </c>
      <c r="T42" s="19">
        <v>0</v>
      </c>
      <c r="U42" s="19">
        <v>0</v>
      </c>
      <c r="V42" s="19">
        <v>175</v>
      </c>
      <c r="W42" s="19">
        <v>76000</v>
      </c>
      <c r="X42" s="19">
        <v>0</v>
      </c>
      <c r="Y42" s="19">
        <v>0</v>
      </c>
      <c r="Z42" s="19">
        <v>17</v>
      </c>
      <c r="AA42" s="19">
        <v>2549991.2820512792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2100</v>
      </c>
      <c r="AK42" s="19">
        <v>1620000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9">
        <v>1125</v>
      </c>
      <c r="AU42" s="19">
        <v>923724</v>
      </c>
      <c r="AV42" s="19">
        <v>1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>
        <v>0</v>
      </c>
      <c r="BM42" s="19">
        <v>0</v>
      </c>
      <c r="BN42" s="19">
        <v>0</v>
      </c>
      <c r="BO42" s="19">
        <v>7000</v>
      </c>
      <c r="BP42" s="19">
        <v>1</v>
      </c>
      <c r="BQ42" s="19">
        <v>7000</v>
      </c>
      <c r="BR42" s="19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>
        <v>0</v>
      </c>
      <c r="BY42" s="19">
        <v>0</v>
      </c>
      <c r="BZ42" s="19">
        <v>0</v>
      </c>
      <c r="CA42" s="19">
        <v>0</v>
      </c>
      <c r="CB42" s="19">
        <v>3100</v>
      </c>
      <c r="CC42" s="19">
        <v>335000</v>
      </c>
      <c r="CD42" s="19">
        <v>0</v>
      </c>
      <c r="CE42" s="19">
        <v>0</v>
      </c>
      <c r="CF42" s="80">
        <v>1</v>
      </c>
      <c r="CG42" s="19">
        <v>81150</v>
      </c>
      <c r="CH42" s="19">
        <v>0</v>
      </c>
      <c r="CI42" s="19">
        <v>0</v>
      </c>
      <c r="CJ42" s="19">
        <v>0</v>
      </c>
      <c r="CK42" s="19">
        <v>0</v>
      </c>
      <c r="CL42" s="19">
        <f t="shared" si="58"/>
        <v>8723271.2820512801</v>
      </c>
    </row>
    <row r="43" spans="1:90">
      <c r="A43" s="19">
        <v>35</v>
      </c>
      <c r="B43" s="19" t="s">
        <v>18</v>
      </c>
      <c r="C43" s="19">
        <v>0</v>
      </c>
      <c r="D43" s="19">
        <v>0</v>
      </c>
      <c r="E43" s="79">
        <v>0</v>
      </c>
      <c r="F43" s="19">
        <v>0</v>
      </c>
      <c r="G43" s="19">
        <v>0</v>
      </c>
      <c r="H43" s="52">
        <v>0</v>
      </c>
      <c r="I43" s="19">
        <v>0</v>
      </c>
      <c r="J43" s="19">
        <v>0</v>
      </c>
      <c r="K43" s="19">
        <v>0</v>
      </c>
      <c r="L43" s="19">
        <v>10067.799999999999</v>
      </c>
      <c r="M43" s="19">
        <v>1248407.2</v>
      </c>
      <c r="N43" s="19">
        <v>0</v>
      </c>
      <c r="O43" s="19">
        <v>180000</v>
      </c>
      <c r="P43" s="19">
        <v>0</v>
      </c>
      <c r="Q43" s="19">
        <v>23000</v>
      </c>
      <c r="R43" s="19">
        <v>0</v>
      </c>
      <c r="S43" s="19">
        <v>0</v>
      </c>
      <c r="T43" s="19">
        <v>0</v>
      </c>
      <c r="U43" s="19">
        <v>0</v>
      </c>
      <c r="V43" s="19">
        <v>77</v>
      </c>
      <c r="W43" s="19">
        <v>54125</v>
      </c>
      <c r="X43" s="19">
        <v>0</v>
      </c>
      <c r="Y43" s="19">
        <v>0</v>
      </c>
      <c r="Z43" s="19">
        <v>18</v>
      </c>
      <c r="AA43" s="19">
        <v>2699990.7692307662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1900</v>
      </c>
      <c r="AK43" s="19">
        <v>1930500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750</v>
      </c>
      <c r="AU43" s="19">
        <v>864089</v>
      </c>
      <c r="AV43" s="19">
        <v>1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19">
        <v>0</v>
      </c>
      <c r="BF43" s="19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>
        <v>0</v>
      </c>
      <c r="BM43" s="19">
        <v>0</v>
      </c>
      <c r="BN43" s="19">
        <v>0</v>
      </c>
      <c r="BO43" s="19">
        <v>7000</v>
      </c>
      <c r="BP43" s="19">
        <v>1</v>
      </c>
      <c r="BQ43" s="19">
        <v>3500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9">
        <v>0</v>
      </c>
      <c r="BZ43" s="19">
        <v>0</v>
      </c>
      <c r="CA43" s="19">
        <v>0</v>
      </c>
      <c r="CB43" s="19">
        <v>700</v>
      </c>
      <c r="CC43" s="19">
        <v>160000</v>
      </c>
      <c r="CD43" s="19">
        <v>0</v>
      </c>
      <c r="CE43" s="19">
        <v>0</v>
      </c>
      <c r="CF43" s="80">
        <v>1</v>
      </c>
      <c r="CG43" s="19">
        <v>81150</v>
      </c>
      <c r="CH43" s="19">
        <v>3</v>
      </c>
      <c r="CI43" s="19">
        <v>660100</v>
      </c>
      <c r="CJ43" s="19">
        <v>0</v>
      </c>
      <c r="CK43" s="19">
        <v>0</v>
      </c>
      <c r="CL43" s="19">
        <f t="shared" si="58"/>
        <v>7911861.9692307664</v>
      </c>
    </row>
    <row r="44" spans="1:90">
      <c r="A44" s="19">
        <v>36</v>
      </c>
      <c r="B44" s="19" t="s">
        <v>19</v>
      </c>
      <c r="C44" s="19">
        <v>0</v>
      </c>
      <c r="D44" s="19">
        <v>0</v>
      </c>
      <c r="E44" s="79">
        <v>0</v>
      </c>
      <c r="F44" s="19">
        <v>0</v>
      </c>
      <c r="G44" s="19">
        <v>0</v>
      </c>
      <c r="H44" s="52">
        <v>0</v>
      </c>
      <c r="I44" s="19">
        <v>0</v>
      </c>
      <c r="J44" s="19">
        <v>0</v>
      </c>
      <c r="K44" s="19">
        <v>0</v>
      </c>
      <c r="L44" s="19">
        <v>4468</v>
      </c>
      <c r="M44" s="19">
        <v>554032</v>
      </c>
      <c r="N44" s="19">
        <v>0</v>
      </c>
      <c r="O44" s="19">
        <v>0</v>
      </c>
      <c r="P44" s="19">
        <v>0</v>
      </c>
      <c r="Q44" s="19">
        <v>6000</v>
      </c>
      <c r="R44" s="19">
        <v>0</v>
      </c>
      <c r="S44" s="19">
        <v>0</v>
      </c>
      <c r="T44" s="19">
        <v>0</v>
      </c>
      <c r="U44" s="19">
        <v>0</v>
      </c>
      <c r="V44" s="19">
        <v>56</v>
      </c>
      <c r="W44" s="19">
        <v>42400</v>
      </c>
      <c r="X44" s="19">
        <v>0</v>
      </c>
      <c r="Y44" s="19">
        <v>0</v>
      </c>
      <c r="Z44" s="19">
        <v>32</v>
      </c>
      <c r="AA44" s="19">
        <v>4799983.5897435844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1000</v>
      </c>
      <c r="AK44" s="19">
        <v>1620000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19">
        <v>1125</v>
      </c>
      <c r="AU44" s="19">
        <v>923724</v>
      </c>
      <c r="AV44" s="19">
        <v>1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19">
        <v>1</v>
      </c>
      <c r="BG44" s="19">
        <v>20000</v>
      </c>
      <c r="BH44" s="19">
        <v>0</v>
      </c>
      <c r="BI44" s="19">
        <v>0</v>
      </c>
      <c r="BJ44" s="19">
        <v>0</v>
      </c>
      <c r="BK44" s="19">
        <v>0</v>
      </c>
      <c r="BL44" s="19">
        <v>0</v>
      </c>
      <c r="BM44" s="19">
        <v>0</v>
      </c>
      <c r="BN44" s="19">
        <v>0</v>
      </c>
      <c r="BO44" s="19">
        <v>0</v>
      </c>
      <c r="BP44" s="19">
        <v>1</v>
      </c>
      <c r="BQ44" s="19">
        <v>7000</v>
      </c>
      <c r="BR44" s="19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>
        <v>0</v>
      </c>
      <c r="BY44" s="19">
        <v>0</v>
      </c>
      <c r="BZ44" s="19">
        <v>0</v>
      </c>
      <c r="CA44" s="19">
        <v>0</v>
      </c>
      <c r="CB44" s="19">
        <v>828</v>
      </c>
      <c r="CC44" s="19">
        <v>40000</v>
      </c>
      <c r="CD44" s="19">
        <v>0</v>
      </c>
      <c r="CE44" s="19">
        <v>0</v>
      </c>
      <c r="CF44" s="80">
        <v>1</v>
      </c>
      <c r="CG44" s="19">
        <v>81150</v>
      </c>
      <c r="CH44" s="19">
        <v>0</v>
      </c>
      <c r="CI44" s="19">
        <v>0</v>
      </c>
      <c r="CJ44" s="19">
        <v>0</v>
      </c>
      <c r="CK44" s="19">
        <v>0</v>
      </c>
      <c r="CL44" s="19">
        <f t="shared" si="58"/>
        <v>8094289.5897435844</v>
      </c>
    </row>
    <row r="45" spans="1:90" s="81" customFormat="1">
      <c r="A45" s="19">
        <v>37</v>
      </c>
      <c r="B45" s="19" t="s">
        <v>30</v>
      </c>
      <c r="C45" s="19">
        <v>0</v>
      </c>
      <c r="D45" s="19">
        <v>0</v>
      </c>
      <c r="E45" s="79">
        <v>0</v>
      </c>
      <c r="F45" s="19">
        <v>0</v>
      </c>
      <c r="G45" s="19">
        <v>0</v>
      </c>
      <c r="H45" s="52">
        <v>0</v>
      </c>
      <c r="I45" s="19">
        <v>0</v>
      </c>
      <c r="J45" s="19">
        <v>0</v>
      </c>
      <c r="K45" s="19">
        <v>0</v>
      </c>
      <c r="L45" s="19">
        <v>49.7</v>
      </c>
      <c r="M45" s="19">
        <v>16162.8</v>
      </c>
      <c r="N45" s="19">
        <v>0</v>
      </c>
      <c r="O45" s="19">
        <v>0</v>
      </c>
      <c r="P45" s="19">
        <v>0</v>
      </c>
      <c r="Q45" s="19">
        <v>84000</v>
      </c>
      <c r="R45" s="19">
        <v>0</v>
      </c>
      <c r="S45" s="19">
        <v>0</v>
      </c>
      <c r="T45" s="19">
        <v>0</v>
      </c>
      <c r="U45" s="19">
        <v>0</v>
      </c>
      <c r="V45" s="19">
        <v>49</v>
      </c>
      <c r="W45" s="19">
        <v>23640</v>
      </c>
      <c r="X45" s="19">
        <v>1</v>
      </c>
      <c r="Y45" s="19">
        <v>145500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216.15</v>
      </c>
      <c r="AG45" s="19">
        <v>6477450</v>
      </c>
      <c r="AH45" s="19">
        <v>0</v>
      </c>
      <c r="AI45" s="19">
        <v>0</v>
      </c>
      <c r="AJ45" s="19">
        <v>4600</v>
      </c>
      <c r="AK45" s="19">
        <v>2272900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>
        <v>0</v>
      </c>
      <c r="AT45" s="19">
        <v>750</v>
      </c>
      <c r="AU45" s="19">
        <v>879089</v>
      </c>
      <c r="AV45" s="19">
        <v>1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1</v>
      </c>
      <c r="BG45" s="19">
        <v>32000</v>
      </c>
      <c r="BH45" s="19">
        <v>0</v>
      </c>
      <c r="BI45" s="19">
        <v>186000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21000</v>
      </c>
      <c r="BP45" s="19">
        <v>1</v>
      </c>
      <c r="BQ45" s="19">
        <v>3500</v>
      </c>
      <c r="BR45" s="19">
        <v>0</v>
      </c>
      <c r="BS45" s="19">
        <v>0</v>
      </c>
      <c r="BT45" s="19">
        <v>0</v>
      </c>
      <c r="BU45" s="19">
        <v>0</v>
      </c>
      <c r="BV45" s="19">
        <v>0</v>
      </c>
      <c r="BW45" s="19">
        <v>0</v>
      </c>
      <c r="BX45" s="19">
        <v>0</v>
      </c>
      <c r="BY45" s="19">
        <v>0</v>
      </c>
      <c r="BZ45" s="19">
        <v>0</v>
      </c>
      <c r="CA45" s="19">
        <v>0</v>
      </c>
      <c r="CB45" s="19">
        <v>500</v>
      </c>
      <c r="CC45" s="19">
        <v>10000</v>
      </c>
      <c r="CD45" s="19">
        <v>0</v>
      </c>
      <c r="CE45" s="19">
        <v>0</v>
      </c>
      <c r="CF45" s="80">
        <v>2</v>
      </c>
      <c r="CG45" s="19">
        <v>162300</v>
      </c>
      <c r="CH45" s="19">
        <v>0</v>
      </c>
      <c r="CI45" s="19">
        <v>0</v>
      </c>
      <c r="CJ45" s="19">
        <v>0</v>
      </c>
      <c r="CK45" s="19">
        <v>507000</v>
      </c>
      <c r="CL45" s="19">
        <f t="shared" si="58"/>
        <v>10820541.800000001</v>
      </c>
    </row>
    <row r="46" spans="1:90">
      <c r="A46" s="19">
        <v>38</v>
      </c>
      <c r="B46" s="19" t="s">
        <v>31</v>
      </c>
      <c r="C46" s="19">
        <v>0</v>
      </c>
      <c r="D46" s="19">
        <v>0</v>
      </c>
      <c r="E46" s="79">
        <v>0</v>
      </c>
      <c r="F46" s="19">
        <v>0</v>
      </c>
      <c r="G46" s="19">
        <v>0</v>
      </c>
      <c r="H46" s="52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30</v>
      </c>
      <c r="W46" s="19">
        <v>18000</v>
      </c>
      <c r="X46" s="19">
        <v>0</v>
      </c>
      <c r="Y46" s="19">
        <v>0</v>
      </c>
      <c r="Z46" s="19">
        <v>2</v>
      </c>
      <c r="AA46" s="19">
        <v>299998.97435897402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750</v>
      </c>
      <c r="AU46" s="19">
        <v>845816</v>
      </c>
      <c r="AV46" s="19">
        <v>1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19">
        <v>0</v>
      </c>
      <c r="BM46" s="19">
        <v>0</v>
      </c>
      <c r="BN46" s="19">
        <v>0</v>
      </c>
      <c r="BO46" s="19">
        <v>0</v>
      </c>
      <c r="BP46" s="19">
        <v>1</v>
      </c>
      <c r="BQ46" s="19">
        <v>3500</v>
      </c>
      <c r="BR46" s="19">
        <v>0</v>
      </c>
      <c r="BS46" s="19">
        <v>0</v>
      </c>
      <c r="BT46" s="19">
        <v>0</v>
      </c>
      <c r="BU46" s="19">
        <v>0</v>
      </c>
      <c r="BV46" s="19">
        <v>0</v>
      </c>
      <c r="BW46" s="19">
        <v>0</v>
      </c>
      <c r="BX46" s="19">
        <v>0</v>
      </c>
      <c r="BY46" s="19">
        <v>0</v>
      </c>
      <c r="BZ46" s="19">
        <v>0</v>
      </c>
      <c r="CA46" s="19">
        <v>0</v>
      </c>
      <c r="CB46" s="19">
        <v>300</v>
      </c>
      <c r="CC46" s="19">
        <v>30000</v>
      </c>
      <c r="CD46" s="19">
        <v>0</v>
      </c>
      <c r="CE46" s="19">
        <v>0</v>
      </c>
      <c r="CF46" s="80">
        <v>0</v>
      </c>
      <c r="CG46" s="19">
        <v>0</v>
      </c>
      <c r="CH46" s="19">
        <v>0</v>
      </c>
      <c r="CI46" s="19">
        <v>0</v>
      </c>
      <c r="CJ46" s="19">
        <v>0</v>
      </c>
      <c r="CK46" s="19">
        <v>0</v>
      </c>
      <c r="CL46" s="19">
        <f t="shared" si="58"/>
        <v>1197314.974358974</v>
      </c>
    </row>
    <row r="47" spans="1:90">
      <c r="A47" s="19">
        <v>39</v>
      </c>
      <c r="B47" s="19" t="s">
        <v>32</v>
      </c>
      <c r="C47" s="19">
        <v>0</v>
      </c>
      <c r="D47" s="19">
        <v>0</v>
      </c>
      <c r="E47" s="79">
        <v>0</v>
      </c>
      <c r="F47" s="19">
        <v>0</v>
      </c>
      <c r="G47" s="19">
        <v>0</v>
      </c>
      <c r="H47" s="52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30</v>
      </c>
      <c r="W47" s="19">
        <v>18000</v>
      </c>
      <c r="X47" s="19">
        <v>0</v>
      </c>
      <c r="Y47" s="19">
        <v>0</v>
      </c>
      <c r="Z47" s="19">
        <v>1</v>
      </c>
      <c r="AA47" s="19">
        <v>149999.48717948701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750</v>
      </c>
      <c r="AU47" s="19">
        <v>845816</v>
      </c>
      <c r="AV47" s="19">
        <v>1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v>1</v>
      </c>
      <c r="BQ47" s="19">
        <v>3500</v>
      </c>
      <c r="BR47" s="19">
        <v>0</v>
      </c>
      <c r="BS47" s="19">
        <v>0</v>
      </c>
      <c r="BT47" s="19">
        <v>0</v>
      </c>
      <c r="BU47" s="19">
        <v>0</v>
      </c>
      <c r="BV47" s="19">
        <v>0</v>
      </c>
      <c r="BW47" s="19">
        <v>0</v>
      </c>
      <c r="BX47" s="19">
        <v>0</v>
      </c>
      <c r="BY47" s="19">
        <v>0</v>
      </c>
      <c r="BZ47" s="19">
        <v>0</v>
      </c>
      <c r="CA47" s="19">
        <v>0</v>
      </c>
      <c r="CB47" s="19">
        <v>1200</v>
      </c>
      <c r="CC47" s="19">
        <v>30000</v>
      </c>
      <c r="CD47" s="19">
        <v>0</v>
      </c>
      <c r="CE47" s="19">
        <v>0</v>
      </c>
      <c r="CF47" s="80">
        <v>0</v>
      </c>
      <c r="CG47" s="19">
        <v>0</v>
      </c>
      <c r="CH47" s="19">
        <v>0</v>
      </c>
      <c r="CI47" s="19">
        <v>0</v>
      </c>
      <c r="CJ47" s="19">
        <v>0</v>
      </c>
      <c r="CK47" s="19">
        <v>0</v>
      </c>
      <c r="CL47" s="19">
        <f t="shared" si="58"/>
        <v>1047315.487179487</v>
      </c>
    </row>
    <row r="48" spans="1:90" s="81" customFormat="1">
      <c r="A48" s="19">
        <v>40</v>
      </c>
      <c r="B48" s="19" t="s">
        <v>33</v>
      </c>
      <c r="C48" s="19">
        <v>0</v>
      </c>
      <c r="D48" s="19">
        <v>0</v>
      </c>
      <c r="E48" s="79">
        <v>0</v>
      </c>
      <c r="F48" s="19">
        <v>0</v>
      </c>
      <c r="G48" s="19">
        <v>0</v>
      </c>
      <c r="H48" s="52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15000</v>
      </c>
      <c r="R48" s="19">
        <v>0</v>
      </c>
      <c r="S48" s="19">
        <v>0</v>
      </c>
      <c r="T48" s="19">
        <v>0</v>
      </c>
      <c r="U48" s="19">
        <v>0</v>
      </c>
      <c r="V48" s="19">
        <v>7</v>
      </c>
      <c r="W48" s="19">
        <v>7575</v>
      </c>
      <c r="X48" s="19">
        <v>2</v>
      </c>
      <c r="Y48" s="19">
        <v>91000</v>
      </c>
      <c r="Z48" s="19">
        <v>1</v>
      </c>
      <c r="AA48" s="19">
        <v>149999.48717948701</v>
      </c>
      <c r="AB48" s="19">
        <v>0</v>
      </c>
      <c r="AC48" s="19">
        <v>0</v>
      </c>
      <c r="AD48" s="19">
        <v>0</v>
      </c>
      <c r="AE48" s="19">
        <v>0</v>
      </c>
      <c r="AF48" s="19">
        <v>143</v>
      </c>
      <c r="AG48" s="19">
        <v>6384000</v>
      </c>
      <c r="AH48" s="19">
        <v>0</v>
      </c>
      <c r="AI48" s="19">
        <v>0</v>
      </c>
      <c r="AJ48" s="19">
        <v>2500</v>
      </c>
      <c r="AK48" s="19">
        <v>2250000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750</v>
      </c>
      <c r="AU48" s="19">
        <v>882362</v>
      </c>
      <c r="AV48" s="19">
        <v>1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186000</v>
      </c>
      <c r="BJ48" s="19">
        <v>0</v>
      </c>
      <c r="BK48" s="19">
        <v>0</v>
      </c>
      <c r="BL48" s="19">
        <v>0</v>
      </c>
      <c r="BM48" s="19">
        <v>0</v>
      </c>
      <c r="BN48" s="19">
        <v>0</v>
      </c>
      <c r="BO48" s="19">
        <v>14000</v>
      </c>
      <c r="BP48" s="19">
        <v>1</v>
      </c>
      <c r="BQ48" s="19">
        <v>7000</v>
      </c>
      <c r="BR48" s="19">
        <v>0</v>
      </c>
      <c r="BS48" s="19">
        <v>0</v>
      </c>
      <c r="BT48" s="19">
        <v>0</v>
      </c>
      <c r="BU48" s="19">
        <v>0</v>
      </c>
      <c r="BV48" s="19">
        <v>0</v>
      </c>
      <c r="BW48" s="19">
        <v>0</v>
      </c>
      <c r="BX48" s="19">
        <v>0</v>
      </c>
      <c r="BY48" s="19">
        <v>0</v>
      </c>
      <c r="BZ48" s="19">
        <v>0</v>
      </c>
      <c r="CA48" s="19">
        <v>0</v>
      </c>
      <c r="CB48" s="19">
        <v>600</v>
      </c>
      <c r="CC48" s="19">
        <v>40000</v>
      </c>
      <c r="CD48" s="19">
        <v>0</v>
      </c>
      <c r="CE48" s="19">
        <v>0</v>
      </c>
      <c r="CF48" s="80">
        <v>2</v>
      </c>
      <c r="CG48" s="19">
        <v>162300</v>
      </c>
      <c r="CH48" s="19">
        <v>0</v>
      </c>
      <c r="CI48" s="19">
        <v>0</v>
      </c>
      <c r="CJ48" s="19">
        <v>0</v>
      </c>
      <c r="CK48" s="19">
        <v>507000</v>
      </c>
      <c r="CL48" s="19">
        <f t="shared" si="58"/>
        <v>10696236.487179488</v>
      </c>
    </row>
    <row r="49" spans="1:90" s="81" customFormat="1">
      <c r="A49" s="19">
        <v>41</v>
      </c>
      <c r="B49" s="19" t="s">
        <v>34</v>
      </c>
      <c r="C49" s="19">
        <v>0</v>
      </c>
      <c r="D49" s="19">
        <v>0</v>
      </c>
      <c r="E49" s="79">
        <v>0</v>
      </c>
      <c r="F49" s="19">
        <v>0</v>
      </c>
      <c r="G49" s="19">
        <v>0</v>
      </c>
      <c r="H49" s="52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20000</v>
      </c>
      <c r="R49" s="19">
        <v>0</v>
      </c>
      <c r="S49" s="19">
        <v>0</v>
      </c>
      <c r="T49" s="19">
        <v>0</v>
      </c>
      <c r="U49" s="19">
        <v>0</v>
      </c>
      <c r="V49" s="19">
        <v>31</v>
      </c>
      <c r="W49" s="19">
        <v>18400</v>
      </c>
      <c r="X49" s="19">
        <v>1</v>
      </c>
      <c r="Y49" s="19">
        <v>45500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115.1</v>
      </c>
      <c r="AG49" s="19">
        <v>7879300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1125</v>
      </c>
      <c r="AU49" s="19">
        <v>930270</v>
      </c>
      <c r="AV49" s="19">
        <v>1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60</v>
      </c>
      <c r="BE49" s="19">
        <v>319000</v>
      </c>
      <c r="BF49" s="19">
        <v>0</v>
      </c>
      <c r="BG49" s="19">
        <v>0</v>
      </c>
      <c r="BH49" s="19">
        <v>0</v>
      </c>
      <c r="BI49" s="19">
        <v>186000</v>
      </c>
      <c r="BJ49" s="19">
        <v>0</v>
      </c>
      <c r="BK49" s="19">
        <v>0</v>
      </c>
      <c r="BL49" s="19">
        <v>0</v>
      </c>
      <c r="BM49" s="19">
        <v>0</v>
      </c>
      <c r="BN49" s="19">
        <v>0</v>
      </c>
      <c r="BO49" s="19">
        <v>7000</v>
      </c>
      <c r="BP49" s="19">
        <v>1</v>
      </c>
      <c r="BQ49" s="19">
        <v>7000</v>
      </c>
      <c r="BR49" s="19">
        <v>0</v>
      </c>
      <c r="BS49" s="19">
        <v>0</v>
      </c>
      <c r="BT49" s="19">
        <v>0</v>
      </c>
      <c r="BU49" s="19">
        <v>0</v>
      </c>
      <c r="BV49" s="19">
        <v>0</v>
      </c>
      <c r="BW49" s="19">
        <v>0</v>
      </c>
      <c r="BX49" s="19">
        <v>0</v>
      </c>
      <c r="BY49" s="19">
        <v>0</v>
      </c>
      <c r="BZ49" s="19">
        <v>0</v>
      </c>
      <c r="CA49" s="19">
        <v>0</v>
      </c>
      <c r="CB49" s="19">
        <v>0</v>
      </c>
      <c r="CC49" s="19">
        <v>20000</v>
      </c>
      <c r="CD49" s="19">
        <v>0</v>
      </c>
      <c r="CE49" s="19">
        <v>0</v>
      </c>
      <c r="CF49" s="80">
        <v>1</v>
      </c>
      <c r="CG49" s="19">
        <v>81150</v>
      </c>
      <c r="CH49" s="19">
        <v>0</v>
      </c>
      <c r="CI49" s="19">
        <v>0</v>
      </c>
      <c r="CJ49" s="19">
        <v>0</v>
      </c>
      <c r="CK49" s="19">
        <v>913000</v>
      </c>
      <c r="CL49" s="19">
        <f t="shared" si="58"/>
        <v>10426620</v>
      </c>
    </row>
    <row r="50" spans="1:90" s="81" customFormat="1" ht="26.25" customHeight="1">
      <c r="A50" s="19">
        <v>42</v>
      </c>
      <c r="B50" s="19" t="s">
        <v>35</v>
      </c>
      <c r="C50" s="19">
        <v>0</v>
      </c>
      <c r="D50" s="19">
        <v>2</v>
      </c>
      <c r="E50" s="79">
        <v>2081600</v>
      </c>
      <c r="F50" s="19">
        <v>0</v>
      </c>
      <c r="G50" s="19">
        <v>0</v>
      </c>
      <c r="H50" s="52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13000</v>
      </c>
      <c r="R50" s="19">
        <v>0</v>
      </c>
      <c r="S50" s="19">
        <v>0</v>
      </c>
      <c r="T50" s="19">
        <v>0</v>
      </c>
      <c r="U50" s="19">
        <v>0</v>
      </c>
      <c r="V50" s="19">
        <v>8</v>
      </c>
      <c r="W50" s="19">
        <v>10000</v>
      </c>
      <c r="X50" s="19">
        <v>2</v>
      </c>
      <c r="Y50" s="19">
        <v>91000</v>
      </c>
      <c r="Z50" s="19">
        <v>1</v>
      </c>
      <c r="AA50" s="19">
        <v>149999.48717948701</v>
      </c>
      <c r="AB50" s="19">
        <v>0</v>
      </c>
      <c r="AC50" s="19">
        <v>0</v>
      </c>
      <c r="AD50" s="19">
        <v>0</v>
      </c>
      <c r="AE50" s="19">
        <v>0</v>
      </c>
      <c r="AF50" s="19">
        <v>220</v>
      </c>
      <c r="AG50" s="19">
        <v>13724800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19">
        <v>750</v>
      </c>
      <c r="AU50" s="19">
        <v>872543</v>
      </c>
      <c r="AV50" s="19">
        <v>1</v>
      </c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19">
        <v>0</v>
      </c>
      <c r="BF50" s="19">
        <v>0</v>
      </c>
      <c r="BG50" s="19">
        <v>0</v>
      </c>
      <c r="BH50" s="19">
        <v>0</v>
      </c>
      <c r="BI50" s="19">
        <v>186000</v>
      </c>
      <c r="BJ50" s="19">
        <v>0</v>
      </c>
      <c r="BK50" s="19">
        <v>0</v>
      </c>
      <c r="BL50" s="19">
        <v>0</v>
      </c>
      <c r="BM50" s="19">
        <v>0</v>
      </c>
      <c r="BN50" s="19">
        <v>0</v>
      </c>
      <c r="BO50" s="19">
        <v>14000</v>
      </c>
      <c r="BP50" s="19">
        <v>1</v>
      </c>
      <c r="BQ50" s="19">
        <v>3500</v>
      </c>
      <c r="BR50" s="19">
        <v>0</v>
      </c>
      <c r="BS50" s="19">
        <v>0</v>
      </c>
      <c r="BT50" s="19">
        <v>0</v>
      </c>
      <c r="BU50" s="19">
        <v>0</v>
      </c>
      <c r="BV50" s="19">
        <v>0</v>
      </c>
      <c r="BW50" s="19">
        <v>0</v>
      </c>
      <c r="BX50" s="19">
        <v>0</v>
      </c>
      <c r="BY50" s="19">
        <v>0</v>
      </c>
      <c r="BZ50" s="19">
        <v>0</v>
      </c>
      <c r="CA50" s="19">
        <v>0</v>
      </c>
      <c r="CB50" s="19">
        <v>100</v>
      </c>
      <c r="CC50" s="19">
        <v>97500</v>
      </c>
      <c r="CD50" s="19">
        <v>0</v>
      </c>
      <c r="CE50" s="19">
        <v>0</v>
      </c>
      <c r="CF50" s="80">
        <v>2</v>
      </c>
      <c r="CG50" s="19">
        <v>162300</v>
      </c>
      <c r="CH50" s="19">
        <v>0</v>
      </c>
      <c r="CI50" s="19">
        <v>0</v>
      </c>
      <c r="CJ50" s="19">
        <v>0</v>
      </c>
      <c r="CK50" s="19">
        <v>913000</v>
      </c>
      <c r="CL50" s="19">
        <f t="shared" si="58"/>
        <v>18319242.487179488</v>
      </c>
    </row>
    <row r="51" spans="1:90">
      <c r="A51" s="19">
        <v>43</v>
      </c>
      <c r="B51" s="19" t="s">
        <v>36</v>
      </c>
      <c r="C51" s="19">
        <v>0</v>
      </c>
      <c r="D51" s="19">
        <v>0</v>
      </c>
      <c r="E51" s="79">
        <v>0</v>
      </c>
      <c r="F51" s="19">
        <v>0</v>
      </c>
      <c r="G51" s="19">
        <v>0</v>
      </c>
      <c r="H51" s="52">
        <v>0</v>
      </c>
      <c r="I51" s="19">
        <v>0</v>
      </c>
      <c r="J51" s="19">
        <v>0</v>
      </c>
      <c r="K51" s="19">
        <v>0</v>
      </c>
      <c r="L51" s="19">
        <v>92</v>
      </c>
      <c r="M51" s="19">
        <v>21408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42</v>
      </c>
      <c r="W51" s="19">
        <v>52520</v>
      </c>
      <c r="X51" s="19">
        <v>0</v>
      </c>
      <c r="Y51" s="19">
        <v>0</v>
      </c>
      <c r="Z51" s="19">
        <v>1</v>
      </c>
      <c r="AA51" s="19">
        <v>149999.48717948701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1125</v>
      </c>
      <c r="AU51" s="19">
        <v>905451</v>
      </c>
      <c r="AV51" s="19">
        <v>1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>
        <v>1</v>
      </c>
      <c r="BQ51" s="19">
        <v>7000</v>
      </c>
      <c r="BR51" s="19">
        <v>0</v>
      </c>
      <c r="BS51" s="19">
        <v>0</v>
      </c>
      <c r="BT51" s="19">
        <v>0</v>
      </c>
      <c r="BU51" s="19">
        <v>0</v>
      </c>
      <c r="BV51" s="19">
        <v>0</v>
      </c>
      <c r="BW51" s="19">
        <v>0</v>
      </c>
      <c r="BX51" s="19">
        <v>0</v>
      </c>
      <c r="BY51" s="19">
        <v>0</v>
      </c>
      <c r="BZ51" s="19">
        <v>0</v>
      </c>
      <c r="CA51" s="19">
        <v>0</v>
      </c>
      <c r="CB51" s="19">
        <v>400</v>
      </c>
      <c r="CC51" s="19">
        <v>40000</v>
      </c>
      <c r="CD51" s="19">
        <v>0</v>
      </c>
      <c r="CE51" s="19">
        <v>0</v>
      </c>
      <c r="CF51" s="80">
        <v>0</v>
      </c>
      <c r="CG51" s="19">
        <v>0</v>
      </c>
      <c r="CH51" s="19">
        <v>0</v>
      </c>
      <c r="CI51" s="19">
        <v>0</v>
      </c>
      <c r="CJ51" s="19">
        <v>0</v>
      </c>
      <c r="CK51" s="19">
        <v>0</v>
      </c>
      <c r="CL51" s="19">
        <f t="shared" si="58"/>
        <v>1176378.487179487</v>
      </c>
    </row>
    <row r="52" spans="1:90">
      <c r="A52" s="19">
        <v>44</v>
      </c>
      <c r="B52" s="19" t="s">
        <v>41</v>
      </c>
      <c r="C52" s="19">
        <v>0</v>
      </c>
      <c r="D52" s="19">
        <v>0</v>
      </c>
      <c r="E52" s="79">
        <v>0</v>
      </c>
      <c r="F52" s="19">
        <v>0</v>
      </c>
      <c r="G52" s="19">
        <v>0</v>
      </c>
      <c r="H52" s="52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13000</v>
      </c>
      <c r="R52" s="19">
        <v>0</v>
      </c>
      <c r="S52" s="19">
        <v>0</v>
      </c>
      <c r="T52" s="19">
        <v>0</v>
      </c>
      <c r="U52" s="19">
        <v>0</v>
      </c>
      <c r="V52" s="19">
        <v>70</v>
      </c>
      <c r="W52" s="19">
        <v>41000</v>
      </c>
      <c r="X52" s="19">
        <v>0</v>
      </c>
      <c r="Y52" s="19">
        <v>0</v>
      </c>
      <c r="Z52" s="19">
        <v>1</v>
      </c>
      <c r="AA52" s="19">
        <v>149999.48717948701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1900</v>
      </c>
      <c r="AK52" s="19">
        <v>1302000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375</v>
      </c>
      <c r="AU52" s="19">
        <v>797908</v>
      </c>
      <c r="AV52" s="19">
        <v>1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19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 s="19">
        <v>0</v>
      </c>
      <c r="BL52" s="19">
        <v>0</v>
      </c>
      <c r="BM52" s="19">
        <v>0</v>
      </c>
      <c r="BN52" s="19">
        <v>0</v>
      </c>
      <c r="BO52" s="19">
        <v>7000</v>
      </c>
      <c r="BP52" s="19">
        <v>1</v>
      </c>
      <c r="BQ52" s="19">
        <v>2300</v>
      </c>
      <c r="BR52" s="19">
        <v>0</v>
      </c>
      <c r="BS52" s="19">
        <v>0</v>
      </c>
      <c r="BT52" s="19">
        <v>0</v>
      </c>
      <c r="BU52" s="19">
        <v>0</v>
      </c>
      <c r="BV52" s="19">
        <v>0</v>
      </c>
      <c r="BW52" s="19">
        <v>0</v>
      </c>
      <c r="BX52" s="19">
        <v>0</v>
      </c>
      <c r="BY52" s="19">
        <v>0</v>
      </c>
      <c r="BZ52" s="19">
        <v>0</v>
      </c>
      <c r="CA52" s="19">
        <v>0</v>
      </c>
      <c r="CB52" s="19">
        <v>35</v>
      </c>
      <c r="CC52" s="19">
        <v>40000</v>
      </c>
      <c r="CD52" s="19">
        <v>0</v>
      </c>
      <c r="CE52" s="19">
        <v>0</v>
      </c>
      <c r="CF52" s="80">
        <v>1</v>
      </c>
      <c r="CG52" s="19">
        <v>81150</v>
      </c>
      <c r="CH52" s="19">
        <v>0</v>
      </c>
      <c r="CI52" s="19">
        <v>0</v>
      </c>
      <c r="CJ52" s="19">
        <v>0</v>
      </c>
      <c r="CK52" s="19">
        <v>0</v>
      </c>
      <c r="CL52" s="19">
        <f t="shared" si="58"/>
        <v>2434357.487179487</v>
      </c>
    </row>
    <row r="53" spans="1:90">
      <c r="A53" s="19">
        <v>45</v>
      </c>
      <c r="B53" s="19" t="s">
        <v>42</v>
      </c>
      <c r="C53" s="19">
        <v>0</v>
      </c>
      <c r="D53" s="19">
        <v>0</v>
      </c>
      <c r="E53" s="79">
        <v>0</v>
      </c>
      <c r="F53" s="19">
        <v>0</v>
      </c>
      <c r="G53" s="19">
        <v>0</v>
      </c>
      <c r="H53" s="52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46</v>
      </c>
      <c r="W53" s="19">
        <v>29000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150</v>
      </c>
      <c r="AU53" s="19">
        <v>27654</v>
      </c>
      <c r="AV53" s="19">
        <v>1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19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0</v>
      </c>
      <c r="BL53" s="19">
        <v>0</v>
      </c>
      <c r="BM53" s="19">
        <v>0</v>
      </c>
      <c r="BN53" s="19">
        <v>0</v>
      </c>
      <c r="BO53" s="19">
        <v>0</v>
      </c>
      <c r="BP53" s="19">
        <v>1</v>
      </c>
      <c r="BQ53" s="19">
        <v>2300</v>
      </c>
      <c r="BR53" s="19">
        <v>0</v>
      </c>
      <c r="BS53" s="19">
        <v>0</v>
      </c>
      <c r="BT53" s="19">
        <v>0</v>
      </c>
      <c r="BU53" s="19">
        <v>0</v>
      </c>
      <c r="BV53" s="19">
        <v>0</v>
      </c>
      <c r="BW53" s="19">
        <v>0</v>
      </c>
      <c r="BX53" s="19">
        <v>0</v>
      </c>
      <c r="BY53" s="19">
        <v>0</v>
      </c>
      <c r="BZ53" s="19">
        <v>0</v>
      </c>
      <c r="CA53" s="19">
        <v>0</v>
      </c>
      <c r="CB53" s="19">
        <v>350</v>
      </c>
      <c r="CC53" s="19">
        <v>150000</v>
      </c>
      <c r="CD53" s="19">
        <v>0</v>
      </c>
      <c r="CE53" s="19">
        <v>0</v>
      </c>
      <c r="CF53" s="80">
        <v>0</v>
      </c>
      <c r="CG53" s="19">
        <v>0</v>
      </c>
      <c r="CH53" s="19">
        <v>0</v>
      </c>
      <c r="CI53" s="19">
        <v>0</v>
      </c>
      <c r="CJ53" s="19">
        <v>0</v>
      </c>
      <c r="CK53" s="19">
        <v>0</v>
      </c>
      <c r="CL53" s="19">
        <f t="shared" si="58"/>
        <v>208954</v>
      </c>
    </row>
    <row r="54" spans="1:90" s="83" customFormat="1">
      <c r="A54" s="19">
        <v>46</v>
      </c>
      <c r="B54" s="19" t="s">
        <v>43</v>
      </c>
      <c r="C54" s="19">
        <v>597324500</v>
      </c>
      <c r="D54" s="19">
        <v>0</v>
      </c>
      <c r="E54" s="79">
        <v>0</v>
      </c>
      <c r="F54" s="19">
        <v>0</v>
      </c>
      <c r="G54" s="19">
        <v>0</v>
      </c>
      <c r="H54" s="52">
        <v>0</v>
      </c>
      <c r="I54" s="19">
        <v>0</v>
      </c>
      <c r="J54" s="19">
        <v>0</v>
      </c>
      <c r="K54" s="19">
        <v>0</v>
      </c>
      <c r="L54" s="19">
        <v>180.25</v>
      </c>
      <c r="M54" s="19">
        <v>22351</v>
      </c>
      <c r="N54" s="19">
        <v>0</v>
      </c>
      <c r="O54" s="19">
        <v>0</v>
      </c>
      <c r="P54" s="19">
        <v>0</v>
      </c>
      <c r="Q54" s="19">
        <v>7000</v>
      </c>
      <c r="R54" s="19">
        <v>0</v>
      </c>
      <c r="S54" s="19">
        <v>0</v>
      </c>
      <c r="T54" s="19">
        <v>0</v>
      </c>
      <c r="U54" s="19">
        <v>0</v>
      </c>
      <c r="V54" s="19">
        <v>14</v>
      </c>
      <c r="W54" s="19">
        <v>11600</v>
      </c>
      <c r="X54" s="19">
        <v>1</v>
      </c>
      <c r="Y54" s="19">
        <v>45500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180.4</v>
      </c>
      <c r="AG54" s="19">
        <v>5908400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1125</v>
      </c>
      <c r="AU54" s="19">
        <v>923724</v>
      </c>
      <c r="AV54" s="19">
        <v>1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19">
        <v>0</v>
      </c>
      <c r="BF54" s="19">
        <v>0</v>
      </c>
      <c r="BG54" s="19">
        <v>0</v>
      </c>
      <c r="BH54" s="19">
        <v>0</v>
      </c>
      <c r="BI54" s="19">
        <v>0</v>
      </c>
      <c r="BJ54" s="19">
        <v>0</v>
      </c>
      <c r="BK54" s="19">
        <v>0</v>
      </c>
      <c r="BL54" s="19">
        <v>0</v>
      </c>
      <c r="BM54" s="19">
        <v>0</v>
      </c>
      <c r="BN54" s="19">
        <v>0</v>
      </c>
      <c r="BO54" s="19">
        <v>7000</v>
      </c>
      <c r="BP54" s="19">
        <v>1</v>
      </c>
      <c r="BQ54" s="19">
        <v>7000</v>
      </c>
      <c r="BR54" s="19">
        <v>0</v>
      </c>
      <c r="BS54" s="19">
        <v>0</v>
      </c>
      <c r="BT54" s="19">
        <v>0</v>
      </c>
      <c r="BU54" s="19">
        <v>0</v>
      </c>
      <c r="BV54" s="19">
        <v>0</v>
      </c>
      <c r="BW54" s="19">
        <v>0</v>
      </c>
      <c r="BX54" s="19">
        <v>0</v>
      </c>
      <c r="BY54" s="19">
        <v>0</v>
      </c>
      <c r="BZ54" s="19">
        <v>0</v>
      </c>
      <c r="CA54" s="19">
        <v>0</v>
      </c>
      <c r="CB54" s="19">
        <v>480</v>
      </c>
      <c r="CC54" s="19">
        <v>460000</v>
      </c>
      <c r="CD54" s="19">
        <v>0</v>
      </c>
      <c r="CE54" s="19">
        <v>0</v>
      </c>
      <c r="CF54" s="80">
        <v>1</v>
      </c>
      <c r="CG54" s="19">
        <v>81150</v>
      </c>
      <c r="CH54" s="19">
        <v>0</v>
      </c>
      <c r="CI54" s="19">
        <v>0</v>
      </c>
      <c r="CJ54" s="19">
        <v>0</v>
      </c>
      <c r="CK54" s="19">
        <v>913000</v>
      </c>
      <c r="CL54" s="19">
        <f t="shared" si="58"/>
        <v>605711225</v>
      </c>
    </row>
    <row r="55" spans="1:90">
      <c r="A55" s="19">
        <v>47</v>
      </c>
      <c r="B55" s="19" t="s">
        <v>44</v>
      </c>
      <c r="C55" s="19">
        <v>0</v>
      </c>
      <c r="D55" s="19">
        <v>0</v>
      </c>
      <c r="E55" s="79">
        <v>0</v>
      </c>
      <c r="F55" s="19">
        <v>0</v>
      </c>
      <c r="G55" s="19">
        <v>0</v>
      </c>
      <c r="H55" s="52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375</v>
      </c>
      <c r="AU55" s="19">
        <v>786181</v>
      </c>
      <c r="AV55" s="19">
        <v>1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19">
        <v>0</v>
      </c>
      <c r="BF55" s="19">
        <v>0</v>
      </c>
      <c r="BG55" s="19">
        <v>0</v>
      </c>
      <c r="BH55" s="19">
        <v>0</v>
      </c>
      <c r="BI55" s="19">
        <v>0</v>
      </c>
      <c r="BJ55" s="19">
        <v>0</v>
      </c>
      <c r="BK55" s="19">
        <v>0</v>
      </c>
      <c r="BL55" s="19">
        <v>0</v>
      </c>
      <c r="BM55" s="19">
        <v>0</v>
      </c>
      <c r="BN55" s="19">
        <v>0</v>
      </c>
      <c r="BO55" s="19">
        <v>0</v>
      </c>
      <c r="BP55" s="19">
        <v>1</v>
      </c>
      <c r="BQ55" s="19">
        <v>3500</v>
      </c>
      <c r="BR55" s="19">
        <v>0</v>
      </c>
      <c r="BS55" s="19">
        <v>0</v>
      </c>
      <c r="BT55" s="19">
        <v>0</v>
      </c>
      <c r="BU55" s="19">
        <v>0</v>
      </c>
      <c r="BV55" s="19">
        <v>0</v>
      </c>
      <c r="BW55" s="19">
        <v>0</v>
      </c>
      <c r="BX55" s="19">
        <v>0</v>
      </c>
      <c r="BY55" s="19">
        <v>0</v>
      </c>
      <c r="BZ55" s="19">
        <v>0</v>
      </c>
      <c r="CA55" s="19">
        <v>0</v>
      </c>
      <c r="CB55" s="19">
        <v>100</v>
      </c>
      <c r="CC55" s="19">
        <v>97500</v>
      </c>
      <c r="CD55" s="19">
        <v>0</v>
      </c>
      <c r="CE55" s="19">
        <v>0</v>
      </c>
      <c r="CF55" s="80">
        <v>0</v>
      </c>
      <c r="CG55" s="19">
        <v>0</v>
      </c>
      <c r="CH55" s="19">
        <v>0</v>
      </c>
      <c r="CI55" s="19">
        <v>0</v>
      </c>
      <c r="CJ55" s="19">
        <v>0</v>
      </c>
      <c r="CK55" s="19">
        <v>0</v>
      </c>
      <c r="CL55" s="19">
        <f t="shared" si="58"/>
        <v>887181</v>
      </c>
    </row>
    <row r="56" spans="1:90" s="87" customFormat="1">
      <c r="A56" s="19">
        <v>48</v>
      </c>
      <c r="B56" s="20" t="s">
        <v>45</v>
      </c>
      <c r="C56" s="20">
        <v>0</v>
      </c>
      <c r="D56" s="20">
        <v>31</v>
      </c>
      <c r="E56" s="84">
        <v>297657100</v>
      </c>
      <c r="F56" s="20">
        <v>59</v>
      </c>
      <c r="G56" s="19">
        <v>95598400</v>
      </c>
      <c r="H56" s="85">
        <v>71</v>
      </c>
      <c r="I56" s="20">
        <v>3900000</v>
      </c>
      <c r="J56" s="20">
        <v>90</v>
      </c>
      <c r="K56" s="20">
        <v>1000000</v>
      </c>
      <c r="L56" s="20">
        <v>0</v>
      </c>
      <c r="M56" s="20">
        <v>0</v>
      </c>
      <c r="N56" s="20">
        <v>0</v>
      </c>
      <c r="O56" s="20">
        <v>41242000</v>
      </c>
      <c r="P56" s="20">
        <v>0</v>
      </c>
      <c r="Q56" s="20">
        <v>69000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250125</v>
      </c>
      <c r="X56" s="20">
        <v>3</v>
      </c>
      <c r="Y56" s="20">
        <v>27615000</v>
      </c>
      <c r="Z56" s="20">
        <v>223</v>
      </c>
      <c r="AA56" s="20">
        <v>33449885.641025603</v>
      </c>
      <c r="AB56" s="20">
        <v>3</v>
      </c>
      <c r="AC56" s="20">
        <v>3056000</v>
      </c>
      <c r="AD56" s="20">
        <v>1</v>
      </c>
      <c r="AE56" s="20">
        <v>100000</v>
      </c>
      <c r="AF56" s="20">
        <v>0</v>
      </c>
      <c r="AG56" s="20">
        <v>31386590</v>
      </c>
      <c r="AH56" s="20">
        <v>2</v>
      </c>
      <c r="AI56" s="20">
        <v>395455400</v>
      </c>
      <c r="AJ56" s="20">
        <v>0</v>
      </c>
      <c r="AK56" s="20">
        <v>39924000</v>
      </c>
      <c r="AL56" s="20">
        <v>0</v>
      </c>
      <c r="AM56" s="20">
        <v>676315600</v>
      </c>
      <c r="AN56" s="20">
        <v>0</v>
      </c>
      <c r="AO56" s="20">
        <v>506943800</v>
      </c>
      <c r="AP56" s="20">
        <v>0</v>
      </c>
      <c r="AQ56" s="20">
        <v>200000</v>
      </c>
      <c r="AR56" s="20">
        <v>2</v>
      </c>
      <c r="AS56" s="20">
        <v>900000</v>
      </c>
      <c r="AT56" s="20">
        <v>450</v>
      </c>
      <c r="AU56" s="20">
        <v>68329835</v>
      </c>
      <c r="AV56" s="20">
        <v>1</v>
      </c>
      <c r="AW56" s="20">
        <v>300000</v>
      </c>
      <c r="AX56" s="20">
        <v>4</v>
      </c>
      <c r="AY56" s="20">
        <v>950000</v>
      </c>
      <c r="AZ56" s="20">
        <v>200</v>
      </c>
      <c r="BA56" s="20">
        <v>14750000</v>
      </c>
      <c r="BB56" s="20">
        <v>1</v>
      </c>
      <c r="BC56" s="20">
        <v>680000</v>
      </c>
      <c r="BD56" s="20">
        <v>0</v>
      </c>
      <c r="BE56" s="20">
        <v>460000</v>
      </c>
      <c r="BF56" s="20">
        <v>8</v>
      </c>
      <c r="BG56" s="20">
        <v>4277000</v>
      </c>
      <c r="BH56" s="20">
        <v>0</v>
      </c>
      <c r="BI56" s="20">
        <v>966000</v>
      </c>
      <c r="BJ56" s="20">
        <v>1</v>
      </c>
      <c r="BK56" s="20">
        <v>3200000</v>
      </c>
      <c r="BL56" s="20">
        <v>100</v>
      </c>
      <c r="BM56" s="20">
        <v>30475000</v>
      </c>
      <c r="BN56" s="20">
        <v>0</v>
      </c>
      <c r="BO56" s="20">
        <v>140413200</v>
      </c>
      <c r="BP56" s="20">
        <v>1</v>
      </c>
      <c r="BQ56" s="20">
        <v>2563066.6666666665</v>
      </c>
      <c r="BR56" s="20">
        <v>5500</v>
      </c>
      <c r="BS56" s="20">
        <v>9800000</v>
      </c>
      <c r="BT56" s="20">
        <v>40000</v>
      </c>
      <c r="BU56" s="20">
        <v>799744000</v>
      </c>
      <c r="BV56" s="20">
        <v>12</v>
      </c>
      <c r="BW56" s="20">
        <v>72000000</v>
      </c>
      <c r="BX56" s="20">
        <v>0</v>
      </c>
      <c r="BY56" s="20">
        <v>1000000</v>
      </c>
      <c r="BZ56" s="20">
        <v>0</v>
      </c>
      <c r="CA56" s="20">
        <v>328500</v>
      </c>
      <c r="CB56" s="20">
        <v>0</v>
      </c>
      <c r="CC56" s="20">
        <v>10967100</v>
      </c>
      <c r="CD56" s="20">
        <v>554</v>
      </c>
      <c r="CE56" s="20">
        <v>7806000</v>
      </c>
      <c r="CF56" s="86">
        <v>2</v>
      </c>
      <c r="CG56" s="20">
        <v>287150</v>
      </c>
      <c r="CH56" s="20">
        <v>0</v>
      </c>
      <c r="CI56" s="20">
        <v>9899000</v>
      </c>
      <c r="CJ56" s="20">
        <v>0</v>
      </c>
      <c r="CK56" s="20">
        <v>17352416</v>
      </c>
      <c r="CL56" s="19">
        <f t="shared" si="58"/>
        <v>3351611168.3076921</v>
      </c>
    </row>
    <row r="57" spans="1:90">
      <c r="A57" s="19">
        <v>49</v>
      </c>
      <c r="B57" s="19" t="s">
        <v>46</v>
      </c>
      <c r="C57" s="19">
        <v>0</v>
      </c>
      <c r="D57" s="19">
        <v>0</v>
      </c>
      <c r="E57" s="79">
        <v>0</v>
      </c>
      <c r="F57" s="19">
        <v>0</v>
      </c>
      <c r="G57" s="19">
        <v>0</v>
      </c>
      <c r="H57" s="52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10</v>
      </c>
      <c r="W57" s="19">
        <v>11000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150</v>
      </c>
      <c r="AU57" s="19">
        <v>747127</v>
      </c>
      <c r="AV57" s="19">
        <v>1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9">
        <v>0</v>
      </c>
      <c r="BL57" s="19">
        <v>0</v>
      </c>
      <c r="BM57" s="19">
        <v>0</v>
      </c>
      <c r="BN57" s="19">
        <v>0</v>
      </c>
      <c r="BO57" s="19">
        <v>0</v>
      </c>
      <c r="BP57" s="19">
        <v>1</v>
      </c>
      <c r="BQ57" s="19">
        <v>3500</v>
      </c>
      <c r="BR57" s="19">
        <v>0</v>
      </c>
      <c r="BS57" s="19">
        <v>0</v>
      </c>
      <c r="BT57" s="19">
        <v>0</v>
      </c>
      <c r="BU57" s="19">
        <v>0</v>
      </c>
      <c r="BV57" s="19">
        <v>0</v>
      </c>
      <c r="BW57" s="19">
        <v>0</v>
      </c>
      <c r="BX57" s="19">
        <v>0</v>
      </c>
      <c r="BY57" s="19">
        <v>0</v>
      </c>
      <c r="BZ57" s="19">
        <v>0</v>
      </c>
      <c r="CA57" s="19">
        <v>0</v>
      </c>
      <c r="CB57" s="19">
        <v>500</v>
      </c>
      <c r="CC57" s="19">
        <v>40000</v>
      </c>
      <c r="CD57" s="19">
        <v>0</v>
      </c>
      <c r="CE57" s="19">
        <v>0</v>
      </c>
      <c r="CF57" s="80">
        <v>0</v>
      </c>
      <c r="CG57" s="19">
        <v>0</v>
      </c>
      <c r="CH57" s="19">
        <v>0</v>
      </c>
      <c r="CI57" s="19">
        <v>0</v>
      </c>
      <c r="CJ57" s="19">
        <v>0</v>
      </c>
      <c r="CK57" s="19">
        <v>0</v>
      </c>
      <c r="CL57" s="19">
        <f t="shared" si="58"/>
        <v>801627</v>
      </c>
    </row>
    <row r="58" spans="1:90">
      <c r="A58" s="19">
        <v>50</v>
      </c>
      <c r="B58" s="19" t="s">
        <v>47</v>
      </c>
      <c r="C58" s="19">
        <v>0</v>
      </c>
      <c r="D58" s="19">
        <v>0</v>
      </c>
      <c r="E58" s="79">
        <v>0</v>
      </c>
      <c r="F58" s="19">
        <v>0</v>
      </c>
      <c r="G58" s="19">
        <v>0</v>
      </c>
      <c r="H58" s="52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150</v>
      </c>
      <c r="AU58" s="19">
        <v>747127</v>
      </c>
      <c r="AV58" s="19">
        <v>1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  <c r="BF58" s="19">
        <v>0</v>
      </c>
      <c r="BG58" s="19">
        <v>0</v>
      </c>
      <c r="BH58" s="19">
        <v>0</v>
      </c>
      <c r="BI58" s="19">
        <v>0</v>
      </c>
      <c r="BJ58" s="19">
        <v>0</v>
      </c>
      <c r="BK58" s="19">
        <v>0</v>
      </c>
      <c r="BL58" s="19">
        <v>0</v>
      </c>
      <c r="BM58" s="19">
        <v>0</v>
      </c>
      <c r="BN58" s="19">
        <v>0</v>
      </c>
      <c r="BO58" s="19">
        <v>0</v>
      </c>
      <c r="BP58" s="19">
        <v>1</v>
      </c>
      <c r="BQ58" s="19">
        <v>2300</v>
      </c>
      <c r="BR58" s="19">
        <v>0</v>
      </c>
      <c r="BS58" s="19">
        <v>0</v>
      </c>
      <c r="BT58" s="19">
        <v>0</v>
      </c>
      <c r="BU58" s="19">
        <v>0</v>
      </c>
      <c r="BV58" s="19">
        <v>0</v>
      </c>
      <c r="BW58" s="19">
        <v>0</v>
      </c>
      <c r="BX58" s="19">
        <v>0</v>
      </c>
      <c r="BY58" s="19">
        <v>0</v>
      </c>
      <c r="BZ58" s="19">
        <v>0</v>
      </c>
      <c r="CA58" s="19">
        <v>0</v>
      </c>
      <c r="CB58" s="19">
        <v>35</v>
      </c>
      <c r="CC58" s="19">
        <v>40000</v>
      </c>
      <c r="CD58" s="19">
        <v>0</v>
      </c>
      <c r="CE58" s="19">
        <v>0</v>
      </c>
      <c r="CF58" s="80">
        <v>0</v>
      </c>
      <c r="CG58" s="19">
        <v>0</v>
      </c>
      <c r="CH58" s="19">
        <v>0</v>
      </c>
      <c r="CI58" s="19">
        <v>0</v>
      </c>
      <c r="CJ58" s="19">
        <v>0</v>
      </c>
      <c r="CK58" s="19">
        <v>0</v>
      </c>
      <c r="CL58" s="19">
        <f t="shared" si="58"/>
        <v>789427</v>
      </c>
    </row>
    <row r="59" spans="1:90">
      <c r="A59" s="19">
        <v>51</v>
      </c>
      <c r="B59" s="19" t="s">
        <v>48</v>
      </c>
      <c r="C59" s="19">
        <v>0</v>
      </c>
      <c r="D59" s="19">
        <v>0</v>
      </c>
      <c r="E59" s="79">
        <v>0</v>
      </c>
      <c r="F59" s="19">
        <v>0</v>
      </c>
      <c r="G59" s="19">
        <v>0</v>
      </c>
      <c r="H59" s="52">
        <v>0</v>
      </c>
      <c r="I59" s="19">
        <v>0</v>
      </c>
      <c r="J59" s="19">
        <v>0</v>
      </c>
      <c r="K59" s="19">
        <v>0</v>
      </c>
      <c r="L59" s="19">
        <v>575</v>
      </c>
      <c r="M59" s="19">
        <v>71300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6000</v>
      </c>
      <c r="X59" s="19">
        <v>0</v>
      </c>
      <c r="Y59" s="19">
        <v>0</v>
      </c>
      <c r="Z59" s="19">
        <v>3</v>
      </c>
      <c r="AA59" s="19">
        <v>449998.46153846104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750</v>
      </c>
      <c r="AU59" s="19">
        <v>845816</v>
      </c>
      <c r="AV59" s="19">
        <v>1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19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9">
        <v>0</v>
      </c>
      <c r="BM59" s="19">
        <v>0</v>
      </c>
      <c r="BN59" s="19">
        <v>0</v>
      </c>
      <c r="BO59" s="19">
        <v>0</v>
      </c>
      <c r="BP59" s="19">
        <v>1</v>
      </c>
      <c r="BQ59" s="19">
        <v>2300</v>
      </c>
      <c r="BR59" s="19">
        <v>0</v>
      </c>
      <c r="BS59" s="19">
        <v>0</v>
      </c>
      <c r="BT59" s="19">
        <v>0</v>
      </c>
      <c r="BU59" s="19">
        <v>0</v>
      </c>
      <c r="BV59" s="19">
        <v>0</v>
      </c>
      <c r="BW59" s="19">
        <v>0</v>
      </c>
      <c r="BX59" s="19">
        <v>0</v>
      </c>
      <c r="BY59" s="19">
        <v>0</v>
      </c>
      <c r="BZ59" s="19">
        <v>0</v>
      </c>
      <c r="CA59" s="19">
        <v>0</v>
      </c>
      <c r="CB59" s="19">
        <v>170</v>
      </c>
      <c r="CC59" s="19">
        <v>40000</v>
      </c>
      <c r="CD59" s="19">
        <v>0</v>
      </c>
      <c r="CE59" s="19">
        <v>0</v>
      </c>
      <c r="CF59" s="80">
        <v>0</v>
      </c>
      <c r="CG59" s="19">
        <v>0</v>
      </c>
      <c r="CH59" s="19">
        <v>0</v>
      </c>
      <c r="CI59" s="19">
        <v>0</v>
      </c>
      <c r="CJ59" s="19">
        <v>0</v>
      </c>
      <c r="CK59" s="19">
        <v>0</v>
      </c>
      <c r="CL59" s="19">
        <f t="shared" si="58"/>
        <v>1415414.461538461</v>
      </c>
    </row>
    <row r="60" spans="1:90">
      <c r="A60" s="19">
        <v>52</v>
      </c>
      <c r="B60" s="19" t="s">
        <v>49</v>
      </c>
      <c r="C60" s="19">
        <v>0</v>
      </c>
      <c r="D60" s="19">
        <v>0</v>
      </c>
      <c r="E60" s="79">
        <v>0</v>
      </c>
      <c r="F60" s="19">
        <v>0</v>
      </c>
      <c r="G60" s="19">
        <v>0</v>
      </c>
      <c r="H60" s="52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6000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150</v>
      </c>
      <c r="AU60" s="19">
        <v>27127</v>
      </c>
      <c r="AV60" s="19">
        <v>1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9">
        <v>0</v>
      </c>
      <c r="BI60" s="19">
        <v>0</v>
      </c>
      <c r="BJ60" s="19">
        <v>0</v>
      </c>
      <c r="BK60" s="19">
        <v>0</v>
      </c>
      <c r="BL60" s="19">
        <v>0</v>
      </c>
      <c r="BM60" s="19">
        <v>0</v>
      </c>
      <c r="BN60" s="19">
        <v>0</v>
      </c>
      <c r="BO60" s="19">
        <v>0</v>
      </c>
      <c r="BP60" s="19">
        <v>1</v>
      </c>
      <c r="BQ60" s="19">
        <v>2300</v>
      </c>
      <c r="BR60" s="19">
        <v>0</v>
      </c>
      <c r="BS60" s="19">
        <v>0</v>
      </c>
      <c r="BT60" s="19">
        <v>0</v>
      </c>
      <c r="BU60" s="19">
        <v>0</v>
      </c>
      <c r="BV60" s="19">
        <v>0</v>
      </c>
      <c r="BW60" s="19">
        <v>0</v>
      </c>
      <c r="BX60" s="19">
        <v>0</v>
      </c>
      <c r="BY60" s="19">
        <v>0</v>
      </c>
      <c r="BZ60" s="19">
        <v>0</v>
      </c>
      <c r="CA60" s="19">
        <v>0</v>
      </c>
      <c r="CB60" s="19">
        <v>360</v>
      </c>
      <c r="CC60" s="19">
        <v>150000</v>
      </c>
      <c r="CD60" s="19">
        <v>0</v>
      </c>
      <c r="CE60" s="19">
        <v>0</v>
      </c>
      <c r="CF60" s="80">
        <v>0</v>
      </c>
      <c r="CG60" s="19">
        <v>0</v>
      </c>
      <c r="CH60" s="19">
        <v>0</v>
      </c>
      <c r="CI60" s="19">
        <v>0</v>
      </c>
      <c r="CJ60" s="19">
        <v>0</v>
      </c>
      <c r="CK60" s="19">
        <v>0</v>
      </c>
      <c r="CL60" s="19">
        <f t="shared" si="58"/>
        <v>185427</v>
      </c>
    </row>
    <row r="61" spans="1:90" s="81" customFormat="1">
      <c r="A61" s="19">
        <v>53</v>
      </c>
      <c r="B61" s="19" t="s">
        <v>50</v>
      </c>
      <c r="C61" s="19">
        <v>0</v>
      </c>
      <c r="D61" s="19">
        <v>0</v>
      </c>
      <c r="E61" s="79">
        <v>0</v>
      </c>
      <c r="F61" s="19">
        <v>0</v>
      </c>
      <c r="G61" s="19">
        <v>0</v>
      </c>
      <c r="H61" s="52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38000</v>
      </c>
      <c r="R61" s="19">
        <v>0</v>
      </c>
      <c r="S61" s="19">
        <v>0</v>
      </c>
      <c r="T61" s="19">
        <v>0</v>
      </c>
      <c r="U61" s="19">
        <v>0</v>
      </c>
      <c r="V61" s="19">
        <v>24</v>
      </c>
      <c r="W61" s="19">
        <v>15600</v>
      </c>
      <c r="X61" s="19">
        <v>2</v>
      </c>
      <c r="Y61" s="19">
        <v>91000</v>
      </c>
      <c r="Z61" s="19">
        <v>5</v>
      </c>
      <c r="AA61" s="19">
        <v>749997.43589743506</v>
      </c>
      <c r="AB61" s="19">
        <v>0</v>
      </c>
      <c r="AC61" s="19">
        <v>0</v>
      </c>
      <c r="AD61" s="19">
        <v>0</v>
      </c>
      <c r="AE61" s="19">
        <v>0</v>
      </c>
      <c r="AF61" s="19">
        <v>82.5</v>
      </c>
      <c r="AG61" s="19">
        <v>2458500</v>
      </c>
      <c r="AH61" s="19">
        <v>0</v>
      </c>
      <c r="AI61" s="19">
        <v>0</v>
      </c>
      <c r="AJ61" s="19">
        <v>3500</v>
      </c>
      <c r="AK61" s="19">
        <v>6436400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1125</v>
      </c>
      <c r="AU61" s="19">
        <v>941997</v>
      </c>
      <c r="AV61" s="19">
        <v>1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19">
        <v>0</v>
      </c>
      <c r="BF61" s="19">
        <v>0</v>
      </c>
      <c r="BG61" s="19">
        <v>0</v>
      </c>
      <c r="BH61" s="19">
        <v>0</v>
      </c>
      <c r="BI61" s="19">
        <v>186000</v>
      </c>
      <c r="BJ61" s="19">
        <v>0</v>
      </c>
      <c r="BK61" s="19">
        <v>0</v>
      </c>
      <c r="BL61" s="19">
        <v>0</v>
      </c>
      <c r="BM61" s="19">
        <v>0</v>
      </c>
      <c r="BN61" s="19">
        <v>0</v>
      </c>
      <c r="BO61" s="19">
        <v>14000</v>
      </c>
      <c r="BP61" s="19">
        <v>1</v>
      </c>
      <c r="BQ61" s="19">
        <v>3500</v>
      </c>
      <c r="BR61" s="19">
        <v>0</v>
      </c>
      <c r="BS61" s="19">
        <v>0</v>
      </c>
      <c r="BT61" s="19">
        <v>0</v>
      </c>
      <c r="BU61" s="19">
        <v>0</v>
      </c>
      <c r="BV61" s="19">
        <v>0</v>
      </c>
      <c r="BW61" s="19">
        <v>0</v>
      </c>
      <c r="BX61" s="19">
        <v>0</v>
      </c>
      <c r="BY61" s="19">
        <v>0</v>
      </c>
      <c r="BZ61" s="19">
        <v>0</v>
      </c>
      <c r="CA61" s="19">
        <v>0</v>
      </c>
      <c r="CB61" s="19">
        <v>210</v>
      </c>
      <c r="CC61" s="19">
        <v>1357900</v>
      </c>
      <c r="CD61" s="19">
        <v>0</v>
      </c>
      <c r="CE61" s="19">
        <v>0</v>
      </c>
      <c r="CF61" s="80">
        <v>2</v>
      </c>
      <c r="CG61" s="19">
        <v>162300</v>
      </c>
      <c r="CH61" s="19">
        <v>0</v>
      </c>
      <c r="CI61" s="19">
        <v>0</v>
      </c>
      <c r="CJ61" s="19">
        <v>0</v>
      </c>
      <c r="CK61" s="19">
        <v>507000</v>
      </c>
      <c r="CL61" s="19">
        <f t="shared" si="58"/>
        <v>12962194.435897436</v>
      </c>
    </row>
    <row r="62" spans="1:90">
      <c r="A62" s="19">
        <v>54</v>
      </c>
      <c r="B62" s="19" t="s">
        <v>51</v>
      </c>
      <c r="C62" s="19">
        <v>0</v>
      </c>
      <c r="D62" s="19">
        <v>0</v>
      </c>
      <c r="E62" s="79">
        <v>0</v>
      </c>
      <c r="F62" s="19">
        <v>0</v>
      </c>
      <c r="G62" s="19">
        <v>0</v>
      </c>
      <c r="H62" s="52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8</v>
      </c>
      <c r="W62" s="19">
        <v>9200</v>
      </c>
      <c r="X62" s="19">
        <v>0</v>
      </c>
      <c r="Y62" s="19">
        <v>0</v>
      </c>
      <c r="Z62" s="19">
        <v>3</v>
      </c>
      <c r="AA62" s="19">
        <v>449998.46153846104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>
        <v>0</v>
      </c>
      <c r="AT62" s="19">
        <v>750</v>
      </c>
      <c r="AU62" s="19">
        <v>842543</v>
      </c>
      <c r="AV62" s="19">
        <v>1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19">
        <v>0</v>
      </c>
      <c r="BF62" s="19">
        <v>0</v>
      </c>
      <c r="BG62" s="19">
        <v>0</v>
      </c>
      <c r="BH62" s="19">
        <v>0</v>
      </c>
      <c r="BI62" s="19">
        <v>0</v>
      </c>
      <c r="BJ62" s="19">
        <v>0</v>
      </c>
      <c r="BK62" s="19">
        <v>0</v>
      </c>
      <c r="BL62" s="19">
        <v>0</v>
      </c>
      <c r="BM62" s="19">
        <v>0</v>
      </c>
      <c r="BN62" s="19">
        <v>0</v>
      </c>
      <c r="BO62" s="19">
        <v>0</v>
      </c>
      <c r="BP62" s="19">
        <v>1</v>
      </c>
      <c r="BQ62" s="19">
        <v>2300</v>
      </c>
      <c r="BR62" s="19">
        <v>0</v>
      </c>
      <c r="BS62" s="19">
        <v>0</v>
      </c>
      <c r="BT62" s="19">
        <v>0</v>
      </c>
      <c r="BU62" s="19">
        <v>0</v>
      </c>
      <c r="BV62" s="19">
        <v>0</v>
      </c>
      <c r="BW62" s="19">
        <v>0</v>
      </c>
      <c r="BX62" s="19">
        <v>0</v>
      </c>
      <c r="BY62" s="19">
        <v>0</v>
      </c>
      <c r="BZ62" s="19">
        <v>0</v>
      </c>
      <c r="CA62" s="19">
        <v>0</v>
      </c>
      <c r="CB62" s="19">
        <v>160</v>
      </c>
      <c r="CC62" s="19">
        <v>20000</v>
      </c>
      <c r="CD62" s="19">
        <v>0</v>
      </c>
      <c r="CE62" s="19">
        <v>0</v>
      </c>
      <c r="CF62" s="80">
        <v>0</v>
      </c>
      <c r="CG62" s="19">
        <v>0</v>
      </c>
      <c r="CH62" s="19">
        <v>0</v>
      </c>
      <c r="CI62" s="19">
        <v>0</v>
      </c>
      <c r="CJ62" s="19">
        <v>0</v>
      </c>
      <c r="CK62" s="19">
        <v>0</v>
      </c>
      <c r="CL62" s="19">
        <f t="shared" si="58"/>
        <v>1324041.461538461</v>
      </c>
    </row>
    <row r="63" spans="1:90">
      <c r="A63" s="19">
        <v>55</v>
      </c>
      <c r="B63" s="19" t="s">
        <v>52</v>
      </c>
      <c r="C63" s="19">
        <v>0</v>
      </c>
      <c r="D63" s="19">
        <v>0</v>
      </c>
      <c r="E63" s="79">
        <v>0</v>
      </c>
      <c r="F63" s="19">
        <v>0</v>
      </c>
      <c r="G63" s="19">
        <v>0</v>
      </c>
      <c r="H63" s="52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26</v>
      </c>
      <c r="W63" s="19">
        <v>16400</v>
      </c>
      <c r="X63" s="19">
        <v>0</v>
      </c>
      <c r="Y63" s="19">
        <v>0</v>
      </c>
      <c r="Z63" s="19">
        <v>3</v>
      </c>
      <c r="AA63" s="19">
        <v>449998.46153846104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19">
        <v>150</v>
      </c>
      <c r="AU63" s="19">
        <v>747127</v>
      </c>
      <c r="AV63" s="19">
        <v>1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19">
        <v>0</v>
      </c>
      <c r="BF63" s="19">
        <v>0</v>
      </c>
      <c r="BG63" s="19">
        <v>0</v>
      </c>
      <c r="BH63" s="19">
        <v>0</v>
      </c>
      <c r="BI63" s="19">
        <v>0</v>
      </c>
      <c r="BJ63" s="19">
        <v>0</v>
      </c>
      <c r="BK63" s="19">
        <v>0</v>
      </c>
      <c r="BL63" s="19">
        <v>0</v>
      </c>
      <c r="BM63" s="19">
        <v>0</v>
      </c>
      <c r="BN63" s="19">
        <v>0</v>
      </c>
      <c r="BO63" s="19">
        <v>0</v>
      </c>
      <c r="BP63" s="19">
        <v>1</v>
      </c>
      <c r="BQ63" s="19">
        <v>3500</v>
      </c>
      <c r="BR63" s="19">
        <v>0</v>
      </c>
      <c r="BS63" s="19">
        <v>0</v>
      </c>
      <c r="BT63" s="19">
        <v>0</v>
      </c>
      <c r="BU63" s="19">
        <v>0</v>
      </c>
      <c r="BV63" s="19">
        <v>0</v>
      </c>
      <c r="BW63" s="19">
        <v>0</v>
      </c>
      <c r="BX63" s="19">
        <v>0</v>
      </c>
      <c r="BY63" s="19">
        <v>0</v>
      </c>
      <c r="BZ63" s="19">
        <v>0</v>
      </c>
      <c r="CA63" s="19">
        <v>0</v>
      </c>
      <c r="CB63" s="19">
        <v>210</v>
      </c>
      <c r="CC63" s="19">
        <v>150000</v>
      </c>
      <c r="CD63" s="19">
        <v>0</v>
      </c>
      <c r="CE63" s="19">
        <v>0</v>
      </c>
      <c r="CF63" s="80">
        <v>0</v>
      </c>
      <c r="CG63" s="19">
        <v>0</v>
      </c>
      <c r="CH63" s="19">
        <v>0</v>
      </c>
      <c r="CI63" s="19">
        <v>0</v>
      </c>
      <c r="CJ63" s="19">
        <v>0</v>
      </c>
      <c r="CK63" s="19">
        <v>0</v>
      </c>
      <c r="CL63" s="19">
        <f t="shared" si="58"/>
        <v>1367025.461538461</v>
      </c>
    </row>
    <row r="64" spans="1:90">
      <c r="A64" s="19">
        <v>56</v>
      </c>
      <c r="B64" s="19" t="s">
        <v>53</v>
      </c>
      <c r="C64" s="19">
        <v>0</v>
      </c>
      <c r="D64" s="19">
        <v>0</v>
      </c>
      <c r="E64" s="79">
        <v>0</v>
      </c>
      <c r="F64" s="19">
        <v>0</v>
      </c>
      <c r="G64" s="19">
        <v>0</v>
      </c>
      <c r="H64" s="52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5</v>
      </c>
      <c r="W64" s="19">
        <v>8000</v>
      </c>
      <c r="X64" s="19">
        <v>0</v>
      </c>
      <c r="Y64" s="19">
        <v>0</v>
      </c>
      <c r="Z64" s="19">
        <v>1</v>
      </c>
      <c r="AA64" s="19">
        <v>149999.48717948701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750</v>
      </c>
      <c r="AU64" s="19">
        <v>845816</v>
      </c>
      <c r="AV64" s="19">
        <v>1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19">
        <v>0</v>
      </c>
      <c r="BF64" s="19">
        <v>0</v>
      </c>
      <c r="BG64" s="19">
        <v>0</v>
      </c>
      <c r="BH64" s="19">
        <v>0</v>
      </c>
      <c r="BI64" s="19">
        <v>0</v>
      </c>
      <c r="BJ64" s="19">
        <v>0</v>
      </c>
      <c r="BK64" s="19">
        <v>0</v>
      </c>
      <c r="BL64" s="19">
        <v>0</v>
      </c>
      <c r="BM64" s="19">
        <v>0</v>
      </c>
      <c r="BN64" s="19">
        <v>0</v>
      </c>
      <c r="BO64" s="19">
        <v>0</v>
      </c>
      <c r="BP64" s="19">
        <v>1</v>
      </c>
      <c r="BQ64" s="19">
        <v>2300</v>
      </c>
      <c r="BR64" s="19">
        <v>0</v>
      </c>
      <c r="BS64" s="19">
        <v>0</v>
      </c>
      <c r="BT64" s="19">
        <v>0</v>
      </c>
      <c r="BU64" s="19">
        <v>0</v>
      </c>
      <c r="BV64" s="19">
        <v>0</v>
      </c>
      <c r="BW64" s="19">
        <v>0</v>
      </c>
      <c r="BX64" s="19">
        <v>0</v>
      </c>
      <c r="BY64" s="19">
        <v>0</v>
      </c>
      <c r="BZ64" s="19">
        <v>0</v>
      </c>
      <c r="CA64" s="19">
        <v>0</v>
      </c>
      <c r="CB64" s="19">
        <v>930</v>
      </c>
      <c r="CC64" s="19">
        <v>150000</v>
      </c>
      <c r="CD64" s="19">
        <v>0</v>
      </c>
      <c r="CE64" s="19">
        <v>0</v>
      </c>
      <c r="CF64" s="80">
        <v>0</v>
      </c>
      <c r="CG64" s="19">
        <v>0</v>
      </c>
      <c r="CH64" s="19">
        <v>0</v>
      </c>
      <c r="CI64" s="19">
        <v>0</v>
      </c>
      <c r="CJ64" s="19">
        <v>0</v>
      </c>
      <c r="CK64" s="19">
        <v>0</v>
      </c>
      <c r="CL64" s="19">
        <f t="shared" si="58"/>
        <v>1156115.487179487</v>
      </c>
    </row>
    <row r="65" spans="1:90">
      <c r="A65" s="19">
        <v>57</v>
      </c>
      <c r="B65" s="19" t="s">
        <v>54</v>
      </c>
      <c r="C65" s="19">
        <v>0</v>
      </c>
      <c r="D65" s="19">
        <v>0</v>
      </c>
      <c r="E65" s="79">
        <v>0</v>
      </c>
      <c r="F65" s="19">
        <v>0</v>
      </c>
      <c r="G65" s="19">
        <v>0</v>
      </c>
      <c r="H65" s="52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19">
        <v>0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>
        <v>0</v>
      </c>
      <c r="AT65" s="19">
        <v>150</v>
      </c>
      <c r="AU65" s="19">
        <v>747127</v>
      </c>
      <c r="AV65" s="19">
        <v>1</v>
      </c>
      <c r="AW65" s="19">
        <v>0</v>
      </c>
      <c r="AX65" s="19">
        <v>0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19">
        <v>0</v>
      </c>
      <c r="BK65" s="19">
        <v>0</v>
      </c>
      <c r="BL65" s="19">
        <v>0</v>
      </c>
      <c r="BM65" s="19">
        <v>0</v>
      </c>
      <c r="BN65" s="19">
        <v>0</v>
      </c>
      <c r="BO65" s="19">
        <v>0</v>
      </c>
      <c r="BP65" s="19">
        <v>1</v>
      </c>
      <c r="BQ65" s="19">
        <v>2300</v>
      </c>
      <c r="BR65" s="19">
        <v>0</v>
      </c>
      <c r="BS65" s="19">
        <v>0</v>
      </c>
      <c r="BT65" s="19">
        <v>0</v>
      </c>
      <c r="BU65" s="19">
        <v>0</v>
      </c>
      <c r="BV65" s="19">
        <v>0</v>
      </c>
      <c r="BW65" s="19">
        <v>0</v>
      </c>
      <c r="BX65" s="19">
        <v>0</v>
      </c>
      <c r="BY65" s="19">
        <v>0</v>
      </c>
      <c r="BZ65" s="19">
        <v>0</v>
      </c>
      <c r="CA65" s="19">
        <v>0</v>
      </c>
      <c r="CB65" s="19">
        <v>160</v>
      </c>
      <c r="CC65" s="19">
        <v>150000</v>
      </c>
      <c r="CD65" s="19">
        <v>0</v>
      </c>
      <c r="CE65" s="19">
        <v>0</v>
      </c>
      <c r="CF65" s="80">
        <v>0</v>
      </c>
      <c r="CG65" s="19">
        <v>0</v>
      </c>
      <c r="CH65" s="19">
        <v>0</v>
      </c>
      <c r="CI65" s="19">
        <v>0</v>
      </c>
      <c r="CJ65" s="19">
        <v>0</v>
      </c>
      <c r="CK65" s="19">
        <v>0</v>
      </c>
      <c r="CL65" s="19">
        <f t="shared" si="58"/>
        <v>899427</v>
      </c>
    </row>
    <row r="66" spans="1:90">
      <c r="A66" s="19">
        <v>58</v>
      </c>
      <c r="B66" s="19" t="s">
        <v>55</v>
      </c>
      <c r="C66" s="19">
        <v>0</v>
      </c>
      <c r="D66" s="19">
        <v>0</v>
      </c>
      <c r="E66" s="79">
        <v>0</v>
      </c>
      <c r="F66" s="19">
        <v>0</v>
      </c>
      <c r="G66" s="19">
        <v>0</v>
      </c>
      <c r="H66" s="52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150</v>
      </c>
      <c r="CC66" s="19">
        <v>40000</v>
      </c>
      <c r="CD66" s="19">
        <v>0</v>
      </c>
      <c r="CE66" s="19">
        <v>0</v>
      </c>
      <c r="CF66" s="80">
        <v>0</v>
      </c>
      <c r="CG66" s="19">
        <v>0</v>
      </c>
      <c r="CH66" s="19">
        <v>0</v>
      </c>
      <c r="CI66" s="19">
        <v>0</v>
      </c>
      <c r="CJ66" s="19">
        <v>0</v>
      </c>
      <c r="CK66" s="19">
        <v>0</v>
      </c>
      <c r="CL66" s="19">
        <f t="shared" si="58"/>
        <v>40000</v>
      </c>
    </row>
    <row r="67" spans="1:90">
      <c r="A67" s="19">
        <v>59</v>
      </c>
      <c r="B67" s="19" t="s">
        <v>58</v>
      </c>
      <c r="C67" s="19">
        <v>0</v>
      </c>
      <c r="D67" s="19">
        <v>0</v>
      </c>
      <c r="E67" s="79">
        <v>0</v>
      </c>
      <c r="F67" s="19">
        <v>0</v>
      </c>
      <c r="G67" s="19">
        <v>0</v>
      </c>
      <c r="H67" s="52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3000</v>
      </c>
      <c r="R67" s="19">
        <v>0</v>
      </c>
      <c r="S67" s="19">
        <v>0</v>
      </c>
      <c r="T67" s="19">
        <v>0</v>
      </c>
      <c r="U67" s="19">
        <v>0</v>
      </c>
      <c r="V67" s="19">
        <v>7</v>
      </c>
      <c r="W67" s="19">
        <v>15100</v>
      </c>
      <c r="X67" s="19">
        <v>0</v>
      </c>
      <c r="Y67" s="19">
        <v>0</v>
      </c>
      <c r="Z67" s="19">
        <v>3</v>
      </c>
      <c r="AA67" s="19">
        <v>449998.46153846104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2000</v>
      </c>
      <c r="AK67" s="19">
        <v>1646500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375</v>
      </c>
      <c r="AU67" s="19">
        <v>797908</v>
      </c>
      <c r="AV67" s="19">
        <v>1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9">
        <v>0</v>
      </c>
      <c r="BM67" s="19">
        <v>0</v>
      </c>
      <c r="BN67" s="19">
        <v>0</v>
      </c>
      <c r="BO67" s="19">
        <v>7000</v>
      </c>
      <c r="BP67" s="19">
        <v>1</v>
      </c>
      <c r="BQ67" s="19">
        <v>7000</v>
      </c>
      <c r="BR67" s="19">
        <v>0</v>
      </c>
      <c r="BS67" s="19">
        <v>0</v>
      </c>
      <c r="BT67" s="19">
        <v>0</v>
      </c>
      <c r="BU67" s="19">
        <v>0</v>
      </c>
      <c r="BV67" s="19">
        <v>0</v>
      </c>
      <c r="BW67" s="19">
        <v>0</v>
      </c>
      <c r="BX67" s="19">
        <v>0</v>
      </c>
      <c r="BY67" s="19">
        <v>0</v>
      </c>
      <c r="BZ67" s="19">
        <v>0</v>
      </c>
      <c r="CA67" s="19">
        <v>0</v>
      </c>
      <c r="CB67" s="19">
        <v>295</v>
      </c>
      <c r="CC67" s="19">
        <v>240000</v>
      </c>
      <c r="CD67" s="19">
        <v>0</v>
      </c>
      <c r="CE67" s="19">
        <v>0</v>
      </c>
      <c r="CF67" s="80">
        <v>1</v>
      </c>
      <c r="CG67" s="19">
        <v>81150</v>
      </c>
      <c r="CH67" s="19">
        <v>0</v>
      </c>
      <c r="CI67" s="19">
        <v>0</v>
      </c>
      <c r="CJ67" s="19">
        <v>0</v>
      </c>
      <c r="CK67" s="19">
        <v>0</v>
      </c>
      <c r="CL67" s="19">
        <f t="shared" si="58"/>
        <v>3247656.461538461</v>
      </c>
    </row>
    <row r="68" spans="1:90" s="81" customFormat="1" ht="27" customHeight="1">
      <c r="A68" s="19">
        <v>60</v>
      </c>
      <c r="B68" s="19" t="s">
        <v>59</v>
      </c>
      <c r="C68" s="19">
        <v>0</v>
      </c>
      <c r="D68" s="19">
        <v>3</v>
      </c>
      <c r="E68" s="79">
        <v>400000</v>
      </c>
      <c r="F68" s="19">
        <v>0</v>
      </c>
      <c r="G68" s="19">
        <v>0</v>
      </c>
      <c r="H68" s="52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7000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6000</v>
      </c>
      <c r="X68" s="19">
        <v>1</v>
      </c>
      <c r="Y68" s="19">
        <v>45500</v>
      </c>
      <c r="Z68" s="19">
        <v>1</v>
      </c>
      <c r="AA68" s="19">
        <v>149999.48717948701</v>
      </c>
      <c r="AB68" s="19">
        <v>0</v>
      </c>
      <c r="AC68" s="19">
        <v>0</v>
      </c>
      <c r="AD68" s="19">
        <v>0</v>
      </c>
      <c r="AE68" s="19">
        <v>0</v>
      </c>
      <c r="AF68" s="19">
        <v>220</v>
      </c>
      <c r="AG68" s="19">
        <v>6226500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1125</v>
      </c>
      <c r="AU68" s="19">
        <v>923724</v>
      </c>
      <c r="AV68" s="19">
        <v>1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19">
        <v>0</v>
      </c>
      <c r="BF68" s="19">
        <v>2</v>
      </c>
      <c r="BG68" s="19">
        <v>35000</v>
      </c>
      <c r="BH68" s="19">
        <v>0</v>
      </c>
      <c r="BI68" s="19">
        <v>186000</v>
      </c>
      <c r="BJ68" s="19">
        <v>0</v>
      </c>
      <c r="BK68" s="19">
        <v>0</v>
      </c>
      <c r="BL68" s="19">
        <v>0</v>
      </c>
      <c r="BM68" s="19">
        <v>0</v>
      </c>
      <c r="BN68" s="19">
        <v>0</v>
      </c>
      <c r="BO68" s="19">
        <v>7000</v>
      </c>
      <c r="BP68" s="19">
        <v>1</v>
      </c>
      <c r="BQ68" s="19">
        <v>2300</v>
      </c>
      <c r="BR68" s="19">
        <v>0</v>
      </c>
      <c r="BS68" s="19">
        <v>0</v>
      </c>
      <c r="BT68" s="19">
        <v>0</v>
      </c>
      <c r="BU68" s="19">
        <v>0</v>
      </c>
      <c r="BV68" s="19">
        <v>0</v>
      </c>
      <c r="BW68" s="19">
        <v>0</v>
      </c>
      <c r="BX68" s="19">
        <v>0</v>
      </c>
      <c r="BY68" s="19">
        <v>0</v>
      </c>
      <c r="BZ68" s="19">
        <v>0</v>
      </c>
      <c r="CA68" s="19">
        <v>0</v>
      </c>
      <c r="CB68" s="19">
        <v>570</v>
      </c>
      <c r="CC68" s="19">
        <v>80000</v>
      </c>
      <c r="CD68" s="19">
        <v>0</v>
      </c>
      <c r="CE68" s="19">
        <v>0</v>
      </c>
      <c r="CF68" s="80">
        <v>1</v>
      </c>
      <c r="CG68" s="19">
        <v>94150</v>
      </c>
      <c r="CH68" s="19">
        <v>3</v>
      </c>
      <c r="CI68" s="19">
        <v>660100</v>
      </c>
      <c r="CJ68" s="19">
        <v>0</v>
      </c>
      <c r="CK68" s="19">
        <v>507000</v>
      </c>
      <c r="CL68" s="19">
        <f t="shared" si="58"/>
        <v>9330273.4871794879</v>
      </c>
    </row>
    <row r="69" spans="1:90" s="82" customFormat="1">
      <c r="A69" s="19">
        <v>61</v>
      </c>
      <c r="B69" s="19" t="s">
        <v>60</v>
      </c>
      <c r="C69" s="19">
        <v>0</v>
      </c>
      <c r="D69" s="19">
        <v>0</v>
      </c>
      <c r="E69" s="79">
        <v>0</v>
      </c>
      <c r="F69" s="19">
        <v>0</v>
      </c>
      <c r="G69" s="19">
        <v>0</v>
      </c>
      <c r="H69" s="52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23000</v>
      </c>
      <c r="R69" s="19">
        <v>0</v>
      </c>
      <c r="S69" s="19">
        <v>0</v>
      </c>
      <c r="T69" s="19">
        <v>0</v>
      </c>
      <c r="U69" s="19">
        <v>0</v>
      </c>
      <c r="V69" s="19">
        <v>21</v>
      </c>
      <c r="W69" s="19">
        <v>14400</v>
      </c>
      <c r="X69" s="19">
        <v>0</v>
      </c>
      <c r="Y69" s="19">
        <v>0</v>
      </c>
      <c r="Z69" s="19">
        <v>7</v>
      </c>
      <c r="AA69" s="19">
        <v>1049996.4102564091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2600</v>
      </c>
      <c r="AK69" s="19">
        <v>2930000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750</v>
      </c>
      <c r="AU69" s="19">
        <v>873908</v>
      </c>
      <c r="AV69" s="19">
        <v>1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19">
        <v>0</v>
      </c>
      <c r="BF69" s="19">
        <v>0</v>
      </c>
      <c r="BG69" s="19">
        <v>0</v>
      </c>
      <c r="BH69" s="19">
        <v>0</v>
      </c>
      <c r="BI69" s="19">
        <v>0</v>
      </c>
      <c r="BJ69" s="19">
        <v>0</v>
      </c>
      <c r="BK69" s="19">
        <v>0</v>
      </c>
      <c r="BL69" s="19">
        <v>0</v>
      </c>
      <c r="BM69" s="19">
        <v>0</v>
      </c>
      <c r="BN69" s="19">
        <v>0</v>
      </c>
      <c r="BO69" s="19">
        <v>7000</v>
      </c>
      <c r="BP69" s="19">
        <v>1</v>
      </c>
      <c r="BQ69" s="19">
        <v>7000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9">
        <v>0</v>
      </c>
      <c r="BZ69" s="19">
        <v>0</v>
      </c>
      <c r="CA69" s="19">
        <v>0</v>
      </c>
      <c r="CB69" s="19">
        <v>600</v>
      </c>
      <c r="CC69" s="19">
        <v>60000</v>
      </c>
      <c r="CD69" s="19">
        <v>0</v>
      </c>
      <c r="CE69" s="19">
        <v>0</v>
      </c>
      <c r="CF69" s="80">
        <v>1</v>
      </c>
      <c r="CG69" s="19">
        <v>81150</v>
      </c>
      <c r="CH69" s="19">
        <v>0</v>
      </c>
      <c r="CI69" s="19">
        <v>0</v>
      </c>
      <c r="CJ69" s="19">
        <v>0</v>
      </c>
      <c r="CK69" s="19">
        <v>0</v>
      </c>
      <c r="CL69" s="19">
        <f t="shared" si="58"/>
        <v>5046454.4102564091</v>
      </c>
    </row>
    <row r="70" spans="1:90" s="81" customFormat="1">
      <c r="A70" s="19">
        <v>62</v>
      </c>
      <c r="B70" s="19" t="s">
        <v>61</v>
      </c>
      <c r="C70" s="19">
        <v>0</v>
      </c>
      <c r="D70" s="19">
        <v>0</v>
      </c>
      <c r="E70" s="79">
        <v>0</v>
      </c>
      <c r="F70" s="19">
        <v>0</v>
      </c>
      <c r="G70" s="19">
        <v>0</v>
      </c>
      <c r="H70" s="52">
        <v>0</v>
      </c>
      <c r="I70" s="19">
        <v>0</v>
      </c>
      <c r="J70" s="19">
        <v>0</v>
      </c>
      <c r="K70" s="19">
        <v>0</v>
      </c>
      <c r="L70" s="19">
        <v>261.5</v>
      </c>
      <c r="M70" s="19">
        <v>32426</v>
      </c>
      <c r="N70" s="19">
        <v>0</v>
      </c>
      <c r="O70" s="19">
        <v>0</v>
      </c>
      <c r="P70" s="19">
        <v>0</v>
      </c>
      <c r="Q70" s="19">
        <v>5000</v>
      </c>
      <c r="R70" s="19">
        <v>0</v>
      </c>
      <c r="S70" s="19">
        <v>0</v>
      </c>
      <c r="T70" s="19">
        <v>0</v>
      </c>
      <c r="U70" s="19">
        <v>0</v>
      </c>
      <c r="V70" s="19">
        <v>53</v>
      </c>
      <c r="W70" s="19">
        <v>27200</v>
      </c>
      <c r="X70" s="19">
        <v>1</v>
      </c>
      <c r="Y70" s="19">
        <v>52000</v>
      </c>
      <c r="Z70" s="19">
        <v>3</v>
      </c>
      <c r="AA70" s="19">
        <v>449998.46153846104</v>
      </c>
      <c r="AB70" s="19">
        <v>0</v>
      </c>
      <c r="AC70" s="19">
        <v>0</v>
      </c>
      <c r="AD70" s="19">
        <v>0</v>
      </c>
      <c r="AE70" s="19">
        <v>0</v>
      </c>
      <c r="AF70" s="19">
        <v>133</v>
      </c>
      <c r="AG70" s="19">
        <v>7086600</v>
      </c>
      <c r="AH70" s="19">
        <v>0</v>
      </c>
      <c r="AI70" s="19">
        <v>0</v>
      </c>
      <c r="AJ70" s="19">
        <v>1400</v>
      </c>
      <c r="AK70" s="19">
        <v>1302000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1125</v>
      </c>
      <c r="AU70" s="19">
        <v>1668543</v>
      </c>
      <c r="AV70" s="19">
        <v>1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19">
        <v>0</v>
      </c>
      <c r="BG70" s="19">
        <v>0</v>
      </c>
      <c r="BH70" s="19">
        <v>0</v>
      </c>
      <c r="BI70" s="19">
        <v>1102000</v>
      </c>
      <c r="BJ70" s="19">
        <v>0</v>
      </c>
      <c r="BK70" s="19">
        <v>0</v>
      </c>
      <c r="BL70" s="19">
        <v>0</v>
      </c>
      <c r="BM70" s="19">
        <v>0</v>
      </c>
      <c r="BN70" s="19">
        <v>0</v>
      </c>
      <c r="BO70" s="19">
        <v>7000</v>
      </c>
      <c r="BP70" s="19">
        <v>1</v>
      </c>
      <c r="BQ70" s="19">
        <v>7000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0</v>
      </c>
      <c r="BZ70" s="19">
        <v>10</v>
      </c>
      <c r="CA70" s="19">
        <v>254500</v>
      </c>
      <c r="CB70" s="19">
        <v>100</v>
      </c>
      <c r="CC70" s="19">
        <v>1267900</v>
      </c>
      <c r="CD70" s="19">
        <v>0</v>
      </c>
      <c r="CE70" s="19">
        <v>0</v>
      </c>
      <c r="CF70" s="80">
        <v>2</v>
      </c>
      <c r="CG70" s="19">
        <v>162300</v>
      </c>
      <c r="CH70" s="19">
        <v>3</v>
      </c>
      <c r="CI70" s="19">
        <v>101000</v>
      </c>
      <c r="CJ70" s="19">
        <v>0</v>
      </c>
      <c r="CK70" s="19">
        <v>2395484</v>
      </c>
      <c r="CL70" s="19">
        <f t="shared" si="58"/>
        <v>15920951.46153846</v>
      </c>
    </row>
    <row r="71" spans="1:90" s="82" customFormat="1">
      <c r="A71" s="19">
        <v>63</v>
      </c>
      <c r="B71" s="19" t="s">
        <v>62</v>
      </c>
      <c r="C71" s="19">
        <v>0</v>
      </c>
      <c r="D71" s="19">
        <v>0</v>
      </c>
      <c r="E71" s="79">
        <v>0</v>
      </c>
      <c r="F71" s="19">
        <v>0</v>
      </c>
      <c r="G71" s="19">
        <v>0</v>
      </c>
      <c r="H71" s="52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10</v>
      </c>
      <c r="W71" s="19">
        <v>10000</v>
      </c>
      <c r="X71" s="19">
        <v>0</v>
      </c>
      <c r="Y71" s="19">
        <v>0</v>
      </c>
      <c r="Z71" s="19">
        <v>2</v>
      </c>
      <c r="AA71" s="19">
        <v>299998.97435897402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750</v>
      </c>
      <c r="AU71" s="19">
        <v>669089</v>
      </c>
      <c r="AV71" s="19">
        <v>1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19">
        <v>0</v>
      </c>
      <c r="BG71" s="19">
        <v>0</v>
      </c>
      <c r="BH71" s="19">
        <v>0</v>
      </c>
      <c r="BI71" s="19">
        <v>0</v>
      </c>
      <c r="BJ71" s="19">
        <v>0</v>
      </c>
      <c r="BK71" s="19">
        <v>0</v>
      </c>
      <c r="BL71" s="19">
        <v>0</v>
      </c>
      <c r="BM71" s="19">
        <v>0</v>
      </c>
      <c r="BN71" s="19">
        <v>0</v>
      </c>
      <c r="BO71" s="19">
        <v>0</v>
      </c>
      <c r="BP71" s="19">
        <v>1</v>
      </c>
      <c r="BQ71" s="19">
        <v>7000</v>
      </c>
      <c r="BR71" s="19">
        <v>0</v>
      </c>
      <c r="BS71" s="19">
        <v>0</v>
      </c>
      <c r="BT71" s="19">
        <v>0</v>
      </c>
      <c r="BU71" s="19">
        <v>0</v>
      </c>
      <c r="BV71" s="19">
        <v>0</v>
      </c>
      <c r="BW71" s="19">
        <v>0</v>
      </c>
      <c r="BX71" s="19">
        <v>0</v>
      </c>
      <c r="BY71" s="19">
        <v>0</v>
      </c>
      <c r="BZ71" s="19">
        <v>0</v>
      </c>
      <c r="CA71" s="19">
        <v>0</v>
      </c>
      <c r="CB71" s="19">
        <v>100</v>
      </c>
      <c r="CC71" s="19">
        <v>80000</v>
      </c>
      <c r="CD71" s="19">
        <v>0</v>
      </c>
      <c r="CE71" s="19">
        <v>0</v>
      </c>
      <c r="CF71" s="80">
        <v>0</v>
      </c>
      <c r="CG71" s="19">
        <v>0</v>
      </c>
      <c r="CH71" s="19">
        <v>0</v>
      </c>
      <c r="CI71" s="19">
        <v>0</v>
      </c>
      <c r="CJ71" s="19">
        <v>0</v>
      </c>
      <c r="CK71" s="19">
        <v>0</v>
      </c>
      <c r="CL71" s="19">
        <f t="shared" si="58"/>
        <v>1066087.974358974</v>
      </c>
    </row>
    <row r="72" spans="1:90">
      <c r="A72" s="19">
        <v>64</v>
      </c>
      <c r="B72" s="19" t="s">
        <v>63</v>
      </c>
      <c r="C72" s="19">
        <v>0</v>
      </c>
      <c r="D72" s="19">
        <v>0</v>
      </c>
      <c r="E72" s="79">
        <v>0</v>
      </c>
      <c r="F72" s="19">
        <v>0</v>
      </c>
      <c r="G72" s="19">
        <v>0</v>
      </c>
      <c r="H72" s="52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3</v>
      </c>
      <c r="W72" s="19">
        <v>7200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2200</v>
      </c>
      <c r="AK72" s="19">
        <v>2826400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375</v>
      </c>
      <c r="AU72" s="19">
        <v>624454</v>
      </c>
      <c r="AV72" s="19">
        <v>1</v>
      </c>
      <c r="AW72" s="19">
        <v>0</v>
      </c>
      <c r="AX72" s="19">
        <v>0</v>
      </c>
      <c r="AY72" s="19">
        <v>0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19">
        <v>0</v>
      </c>
      <c r="BF72" s="19">
        <v>1</v>
      </c>
      <c r="BG72" s="19">
        <v>32000</v>
      </c>
      <c r="BH72" s="19">
        <v>0</v>
      </c>
      <c r="BI72" s="19">
        <v>0</v>
      </c>
      <c r="BJ72" s="19">
        <v>0</v>
      </c>
      <c r="BK72" s="19">
        <v>0</v>
      </c>
      <c r="BL72" s="19">
        <v>0</v>
      </c>
      <c r="BM72" s="19">
        <v>0</v>
      </c>
      <c r="BN72" s="19">
        <v>0</v>
      </c>
      <c r="BO72" s="19">
        <v>7000</v>
      </c>
      <c r="BP72" s="19">
        <v>1</v>
      </c>
      <c r="BQ72" s="19">
        <v>2300</v>
      </c>
      <c r="BR72" s="19">
        <v>0</v>
      </c>
      <c r="BS72" s="19">
        <v>0</v>
      </c>
      <c r="BT72" s="19">
        <v>0</v>
      </c>
      <c r="BU72" s="19">
        <v>0</v>
      </c>
      <c r="BV72" s="19">
        <v>0</v>
      </c>
      <c r="BW72" s="19">
        <v>0</v>
      </c>
      <c r="BX72" s="19">
        <v>0</v>
      </c>
      <c r="BY72" s="19">
        <v>0</v>
      </c>
      <c r="BZ72" s="19">
        <v>0</v>
      </c>
      <c r="CA72" s="19">
        <v>0</v>
      </c>
      <c r="CB72" s="19">
        <v>500</v>
      </c>
      <c r="CC72" s="19">
        <v>200000</v>
      </c>
      <c r="CD72" s="19">
        <v>0</v>
      </c>
      <c r="CE72" s="19">
        <v>0</v>
      </c>
      <c r="CF72" s="80">
        <v>1</v>
      </c>
      <c r="CG72" s="19">
        <v>81150</v>
      </c>
      <c r="CH72" s="19">
        <v>0</v>
      </c>
      <c r="CI72" s="19">
        <v>0</v>
      </c>
      <c r="CJ72" s="19">
        <v>0</v>
      </c>
      <c r="CK72" s="19">
        <v>0</v>
      </c>
      <c r="CL72" s="19">
        <f t="shared" si="58"/>
        <v>3780504</v>
      </c>
    </row>
    <row r="73" spans="1:90">
      <c r="A73" s="19">
        <v>65</v>
      </c>
      <c r="B73" s="19" t="s">
        <v>64</v>
      </c>
      <c r="C73" s="19">
        <v>0</v>
      </c>
      <c r="D73" s="19">
        <v>0</v>
      </c>
      <c r="E73" s="79">
        <v>0</v>
      </c>
      <c r="F73" s="19">
        <v>0</v>
      </c>
      <c r="G73" s="19">
        <v>0</v>
      </c>
      <c r="H73" s="52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8</v>
      </c>
      <c r="W73" s="19">
        <v>9200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180000</v>
      </c>
      <c r="AV73" s="19">
        <v>1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19">
        <v>0</v>
      </c>
      <c r="BF73" s="19">
        <v>0</v>
      </c>
      <c r="BG73" s="19">
        <v>0</v>
      </c>
      <c r="BH73" s="19">
        <v>0</v>
      </c>
      <c r="BI73" s="19">
        <v>0</v>
      </c>
      <c r="BJ73" s="19">
        <v>0</v>
      </c>
      <c r="BK73" s="19">
        <v>0</v>
      </c>
      <c r="BL73" s="19">
        <v>0</v>
      </c>
      <c r="BM73" s="19">
        <v>0</v>
      </c>
      <c r="BN73" s="19">
        <v>0</v>
      </c>
      <c r="BO73" s="19">
        <v>0</v>
      </c>
      <c r="BP73" s="19">
        <v>1</v>
      </c>
      <c r="BQ73" s="19">
        <v>2300</v>
      </c>
      <c r="BR73" s="19">
        <v>0</v>
      </c>
      <c r="BS73" s="19">
        <v>0</v>
      </c>
      <c r="BT73" s="19">
        <v>0</v>
      </c>
      <c r="BU73" s="19">
        <v>0</v>
      </c>
      <c r="BV73" s="19">
        <v>0</v>
      </c>
      <c r="BW73" s="19">
        <v>0</v>
      </c>
      <c r="BX73" s="19">
        <v>0</v>
      </c>
      <c r="BY73" s="19">
        <v>0</v>
      </c>
      <c r="BZ73" s="19">
        <v>0</v>
      </c>
      <c r="CA73" s="19">
        <v>0</v>
      </c>
      <c r="CB73" s="19">
        <v>250</v>
      </c>
      <c r="CC73" s="19">
        <v>200000</v>
      </c>
      <c r="CD73" s="19">
        <v>0</v>
      </c>
      <c r="CE73" s="19">
        <v>0</v>
      </c>
      <c r="CF73" s="80">
        <v>0</v>
      </c>
      <c r="CG73" s="19">
        <v>0</v>
      </c>
      <c r="CH73" s="19">
        <v>0</v>
      </c>
      <c r="CI73" s="19">
        <v>0</v>
      </c>
      <c r="CJ73" s="19">
        <v>0</v>
      </c>
      <c r="CK73" s="19">
        <v>0</v>
      </c>
      <c r="CL73" s="19">
        <f t="shared" si="58"/>
        <v>391500</v>
      </c>
    </row>
    <row r="74" spans="1:90" s="83" customFormat="1">
      <c r="A74" s="19">
        <v>66</v>
      </c>
      <c r="B74" s="19" t="s">
        <v>65</v>
      </c>
      <c r="C74" s="19">
        <v>0</v>
      </c>
      <c r="D74" s="19">
        <v>0</v>
      </c>
      <c r="E74" s="79">
        <v>0</v>
      </c>
      <c r="F74" s="19">
        <v>0</v>
      </c>
      <c r="G74" s="19">
        <v>0</v>
      </c>
      <c r="H74" s="52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5000</v>
      </c>
      <c r="R74" s="19">
        <v>0</v>
      </c>
      <c r="S74" s="19">
        <v>0</v>
      </c>
      <c r="T74" s="19">
        <v>0</v>
      </c>
      <c r="U74" s="19">
        <v>0</v>
      </c>
      <c r="V74" s="19">
        <v>9</v>
      </c>
      <c r="W74" s="19">
        <v>9600</v>
      </c>
      <c r="X74" s="19">
        <v>1</v>
      </c>
      <c r="Y74" s="19">
        <v>45500</v>
      </c>
      <c r="Z74" s="19">
        <v>1</v>
      </c>
      <c r="AA74" s="19">
        <v>149999.48717948701</v>
      </c>
      <c r="AB74" s="19">
        <v>0</v>
      </c>
      <c r="AC74" s="19">
        <v>0</v>
      </c>
      <c r="AD74" s="19">
        <v>0</v>
      </c>
      <c r="AE74" s="19">
        <v>0</v>
      </c>
      <c r="AF74" s="19">
        <v>33</v>
      </c>
      <c r="AG74" s="19">
        <v>1251000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750</v>
      </c>
      <c r="AU74" s="19">
        <v>867362</v>
      </c>
      <c r="AV74" s="19">
        <v>1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60</v>
      </c>
      <c r="BE74" s="19">
        <v>319000</v>
      </c>
      <c r="BF74" s="19">
        <v>1</v>
      </c>
      <c r="BG74" s="19">
        <v>32000</v>
      </c>
      <c r="BH74" s="19">
        <v>0</v>
      </c>
      <c r="BI74" s="19">
        <v>0</v>
      </c>
      <c r="BJ74" s="19">
        <v>0</v>
      </c>
      <c r="BK74" s="19">
        <v>0</v>
      </c>
      <c r="BL74" s="19">
        <v>0</v>
      </c>
      <c r="BM74" s="19">
        <v>0</v>
      </c>
      <c r="BN74" s="19">
        <v>0</v>
      </c>
      <c r="BO74" s="19">
        <v>7000</v>
      </c>
      <c r="BP74" s="19">
        <v>1</v>
      </c>
      <c r="BQ74" s="19">
        <v>7000</v>
      </c>
      <c r="BR74" s="19">
        <v>0</v>
      </c>
      <c r="BS74" s="19">
        <v>0</v>
      </c>
      <c r="BT74" s="19">
        <v>0</v>
      </c>
      <c r="BU74" s="19">
        <v>0</v>
      </c>
      <c r="BV74" s="19">
        <v>0</v>
      </c>
      <c r="BW74" s="19">
        <v>0</v>
      </c>
      <c r="BX74" s="19">
        <v>0</v>
      </c>
      <c r="BY74" s="19">
        <v>0</v>
      </c>
      <c r="BZ74" s="19">
        <v>0</v>
      </c>
      <c r="CA74" s="19">
        <v>0</v>
      </c>
      <c r="CB74" s="19">
        <v>400</v>
      </c>
      <c r="CC74" s="19">
        <v>269200</v>
      </c>
      <c r="CD74" s="19">
        <v>0</v>
      </c>
      <c r="CE74" s="19">
        <v>0</v>
      </c>
      <c r="CF74" s="80">
        <v>1</v>
      </c>
      <c r="CG74" s="19">
        <v>81150</v>
      </c>
      <c r="CH74" s="19">
        <v>0</v>
      </c>
      <c r="CI74" s="19">
        <v>0</v>
      </c>
      <c r="CJ74" s="19">
        <v>0</v>
      </c>
      <c r="CK74" s="19">
        <v>0</v>
      </c>
      <c r="CL74" s="19">
        <f t="shared" ref="CL74:CL85" si="59">CI74+CG74+CE74+CK74+CC74+CA74+BY74+BW74+BU74+BS74+BQ74+BO74+BM74+BK74+BI74+BG74+BE74+BC74+BA74+AY74+AW74+AU74+AS74+AQ74+AO74+AM74+AK74+AI74+AG74+AE74+AC74+AA74+Y74+W74+U74+S74+Q74+O74+M74+K74+I74+G74+E74+C74</f>
        <v>3043811.487179487</v>
      </c>
    </row>
    <row r="75" spans="1:90">
      <c r="A75" s="19">
        <v>67</v>
      </c>
      <c r="B75" s="19" t="s">
        <v>66</v>
      </c>
      <c r="C75" s="19">
        <v>0</v>
      </c>
      <c r="D75" s="19">
        <v>0</v>
      </c>
      <c r="E75" s="79">
        <v>0</v>
      </c>
      <c r="F75" s="19">
        <v>0</v>
      </c>
      <c r="G75" s="19">
        <v>0</v>
      </c>
      <c r="H75" s="52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6000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v>0</v>
      </c>
      <c r="AT75" s="19">
        <v>75</v>
      </c>
      <c r="AU75" s="19">
        <v>11927</v>
      </c>
      <c r="AV75" s="19">
        <v>1</v>
      </c>
      <c r="AW75" s="19">
        <v>0</v>
      </c>
      <c r="AX75" s="19">
        <v>0</v>
      </c>
      <c r="AY75" s="19">
        <v>0</v>
      </c>
      <c r="AZ75" s="19">
        <v>0</v>
      </c>
      <c r="BA75" s="19">
        <v>0</v>
      </c>
      <c r="BB75" s="19">
        <v>0</v>
      </c>
      <c r="BC75" s="19">
        <v>0</v>
      </c>
      <c r="BD75" s="19">
        <v>0</v>
      </c>
      <c r="BE75" s="19">
        <v>0</v>
      </c>
      <c r="BF75" s="19">
        <v>2</v>
      </c>
      <c r="BG75" s="19">
        <v>30000</v>
      </c>
      <c r="BH75" s="19">
        <v>0</v>
      </c>
      <c r="BI75" s="19">
        <v>0</v>
      </c>
      <c r="BJ75" s="19">
        <v>0</v>
      </c>
      <c r="BK75" s="19">
        <v>0</v>
      </c>
      <c r="BL75" s="19">
        <v>0</v>
      </c>
      <c r="BM75" s="19">
        <v>0</v>
      </c>
      <c r="BN75" s="19">
        <v>0</v>
      </c>
      <c r="BO75" s="19">
        <v>0</v>
      </c>
      <c r="BP75" s="19">
        <v>1</v>
      </c>
      <c r="BQ75" s="19">
        <v>3500</v>
      </c>
      <c r="BR75" s="19">
        <v>0</v>
      </c>
      <c r="BS75" s="19">
        <v>0</v>
      </c>
      <c r="BT75" s="19">
        <v>0</v>
      </c>
      <c r="BU75" s="19">
        <v>0</v>
      </c>
      <c r="BV75" s="19">
        <v>0</v>
      </c>
      <c r="BW75" s="19">
        <v>0</v>
      </c>
      <c r="BX75" s="19">
        <v>0</v>
      </c>
      <c r="BY75" s="19">
        <v>0</v>
      </c>
      <c r="BZ75" s="19">
        <v>0</v>
      </c>
      <c r="CA75" s="19">
        <v>0</v>
      </c>
      <c r="CB75" s="19">
        <v>100</v>
      </c>
      <c r="CC75" s="19">
        <v>100000</v>
      </c>
      <c r="CD75" s="19">
        <v>0</v>
      </c>
      <c r="CE75" s="19">
        <v>0</v>
      </c>
      <c r="CF75" s="80">
        <v>0</v>
      </c>
      <c r="CG75" s="19">
        <v>0</v>
      </c>
      <c r="CH75" s="19">
        <v>0</v>
      </c>
      <c r="CI75" s="19">
        <v>0</v>
      </c>
      <c r="CJ75" s="19">
        <v>0</v>
      </c>
      <c r="CK75" s="19">
        <v>0</v>
      </c>
      <c r="CL75" s="19">
        <f t="shared" si="59"/>
        <v>151427</v>
      </c>
    </row>
    <row r="76" spans="1:90">
      <c r="A76" s="19">
        <v>68</v>
      </c>
      <c r="B76" s="19" t="s">
        <v>67</v>
      </c>
      <c r="C76" s="19">
        <v>0</v>
      </c>
      <c r="D76" s="19">
        <v>0</v>
      </c>
      <c r="E76" s="79">
        <v>0</v>
      </c>
      <c r="F76" s="19">
        <v>0</v>
      </c>
      <c r="G76" s="19">
        <v>0</v>
      </c>
      <c r="H76" s="52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7</v>
      </c>
      <c r="W76" s="19">
        <v>8800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19">
        <v>0</v>
      </c>
      <c r="AU76" s="19">
        <v>0</v>
      </c>
      <c r="AV76" s="19">
        <v>1</v>
      </c>
      <c r="AW76" s="19">
        <v>0</v>
      </c>
      <c r="AX76" s="19">
        <v>0</v>
      </c>
      <c r="AY76" s="19">
        <v>0</v>
      </c>
      <c r="AZ76" s="19">
        <v>0</v>
      </c>
      <c r="BA76" s="19">
        <v>0</v>
      </c>
      <c r="BB76" s="19">
        <v>0</v>
      </c>
      <c r="BC76" s="19">
        <v>0</v>
      </c>
      <c r="BD76" s="19">
        <v>0</v>
      </c>
      <c r="BE76" s="19">
        <v>0</v>
      </c>
      <c r="BF76" s="19">
        <v>0</v>
      </c>
      <c r="BG76" s="19">
        <v>0</v>
      </c>
      <c r="BH76" s="19">
        <v>0</v>
      </c>
      <c r="BI76" s="19">
        <v>0</v>
      </c>
      <c r="BJ76" s="19">
        <v>0</v>
      </c>
      <c r="BK76" s="19">
        <v>0</v>
      </c>
      <c r="BL76" s="19">
        <v>0</v>
      </c>
      <c r="BM76" s="19">
        <v>0</v>
      </c>
      <c r="BN76" s="19">
        <v>0</v>
      </c>
      <c r="BO76" s="19">
        <v>0</v>
      </c>
      <c r="BP76" s="19">
        <v>1</v>
      </c>
      <c r="BQ76" s="19">
        <v>2300</v>
      </c>
      <c r="BR76" s="19">
        <v>0</v>
      </c>
      <c r="BS76" s="19">
        <v>0</v>
      </c>
      <c r="BT76" s="19">
        <v>0</v>
      </c>
      <c r="BU76" s="19">
        <v>0</v>
      </c>
      <c r="BV76" s="19">
        <v>0</v>
      </c>
      <c r="BW76" s="19">
        <v>0</v>
      </c>
      <c r="BX76" s="19">
        <v>0</v>
      </c>
      <c r="BY76" s="19">
        <v>0</v>
      </c>
      <c r="BZ76" s="19">
        <v>0</v>
      </c>
      <c r="CA76" s="19">
        <v>0</v>
      </c>
      <c r="CB76" s="19">
        <v>250</v>
      </c>
      <c r="CC76" s="19">
        <v>100000</v>
      </c>
      <c r="CD76" s="19">
        <v>0</v>
      </c>
      <c r="CE76" s="19">
        <v>0</v>
      </c>
      <c r="CF76" s="80">
        <v>0</v>
      </c>
      <c r="CG76" s="19">
        <v>0</v>
      </c>
      <c r="CH76" s="19">
        <v>0</v>
      </c>
      <c r="CI76" s="19">
        <v>0</v>
      </c>
      <c r="CJ76" s="19">
        <v>0</v>
      </c>
      <c r="CK76" s="19">
        <v>0</v>
      </c>
      <c r="CL76" s="19">
        <f t="shared" si="59"/>
        <v>111100</v>
      </c>
    </row>
    <row r="77" spans="1:90" s="83" customFormat="1">
      <c r="A77" s="19">
        <v>69</v>
      </c>
      <c r="B77" s="19" t="s">
        <v>68</v>
      </c>
      <c r="C77" s="19">
        <v>0</v>
      </c>
      <c r="D77" s="19">
        <v>0</v>
      </c>
      <c r="E77" s="79">
        <v>0</v>
      </c>
      <c r="F77" s="19">
        <v>0</v>
      </c>
      <c r="G77" s="19">
        <v>0</v>
      </c>
      <c r="H77" s="52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6000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1</v>
      </c>
      <c r="Y77" s="19">
        <v>45500</v>
      </c>
      <c r="Z77" s="19">
        <v>1</v>
      </c>
      <c r="AA77" s="19">
        <v>149999.48717948701</v>
      </c>
      <c r="AB77" s="19">
        <v>0</v>
      </c>
      <c r="AC77" s="19">
        <v>0</v>
      </c>
      <c r="AD77" s="19">
        <v>0</v>
      </c>
      <c r="AE77" s="19">
        <v>0</v>
      </c>
      <c r="AF77" s="19">
        <v>44</v>
      </c>
      <c r="AG77" s="19">
        <v>3573200</v>
      </c>
      <c r="AH77" s="19">
        <v>0</v>
      </c>
      <c r="AI77" s="19">
        <v>0</v>
      </c>
      <c r="AJ77" s="19">
        <v>1500</v>
      </c>
      <c r="AK77" s="19">
        <v>2120000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450</v>
      </c>
      <c r="AU77" s="19">
        <v>464835</v>
      </c>
      <c r="AV77" s="19">
        <v>1</v>
      </c>
      <c r="AW77" s="19">
        <v>5354000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60</v>
      </c>
      <c r="BE77" s="19">
        <v>319000</v>
      </c>
      <c r="BF77" s="19">
        <v>3</v>
      </c>
      <c r="BG77" s="19">
        <v>215000</v>
      </c>
      <c r="BH77" s="19">
        <v>0</v>
      </c>
      <c r="BI77" s="19">
        <v>0</v>
      </c>
      <c r="BJ77" s="19">
        <v>0</v>
      </c>
      <c r="BK77" s="19">
        <v>0</v>
      </c>
      <c r="BL77" s="19">
        <v>0</v>
      </c>
      <c r="BM77" s="19">
        <v>0</v>
      </c>
      <c r="BN77" s="19">
        <v>0</v>
      </c>
      <c r="BO77" s="19">
        <v>14000</v>
      </c>
      <c r="BP77" s="19">
        <v>1</v>
      </c>
      <c r="BQ77" s="19">
        <v>7000</v>
      </c>
      <c r="BR77" s="19">
        <v>0</v>
      </c>
      <c r="BS77" s="19">
        <v>0</v>
      </c>
      <c r="BT77" s="19">
        <v>0</v>
      </c>
      <c r="BU77" s="19">
        <v>0</v>
      </c>
      <c r="BV77" s="19">
        <v>0</v>
      </c>
      <c r="BW77" s="19">
        <v>0</v>
      </c>
      <c r="BX77" s="19">
        <v>0</v>
      </c>
      <c r="BY77" s="19">
        <v>0</v>
      </c>
      <c r="BZ77" s="19">
        <v>0</v>
      </c>
      <c r="CA77" s="19">
        <v>0</v>
      </c>
      <c r="CB77" s="19">
        <v>150</v>
      </c>
      <c r="CC77" s="19">
        <v>620000</v>
      </c>
      <c r="CD77" s="19">
        <v>0</v>
      </c>
      <c r="CE77" s="19">
        <v>0</v>
      </c>
      <c r="CF77" s="80">
        <v>2</v>
      </c>
      <c r="CG77" s="19">
        <v>162300</v>
      </c>
      <c r="CH77" s="19">
        <v>0</v>
      </c>
      <c r="CI77" s="19">
        <v>0</v>
      </c>
      <c r="CJ77" s="19">
        <v>0</v>
      </c>
      <c r="CK77" s="19">
        <v>0</v>
      </c>
      <c r="CL77" s="19">
        <f t="shared" si="59"/>
        <v>13050834.487179488</v>
      </c>
    </row>
    <row r="78" spans="1:90">
      <c r="A78" s="19">
        <v>70</v>
      </c>
      <c r="B78" s="19" t="s">
        <v>69</v>
      </c>
      <c r="C78" s="19">
        <v>0</v>
      </c>
      <c r="D78" s="19">
        <v>0</v>
      </c>
      <c r="E78" s="79">
        <v>0</v>
      </c>
      <c r="F78" s="19">
        <v>0</v>
      </c>
      <c r="G78" s="19">
        <v>0</v>
      </c>
      <c r="H78" s="52">
        <v>0</v>
      </c>
      <c r="I78" s="19">
        <v>0</v>
      </c>
      <c r="J78" s="19">
        <v>0</v>
      </c>
      <c r="K78" s="19">
        <v>0</v>
      </c>
      <c r="L78" s="19">
        <v>124</v>
      </c>
      <c r="M78" s="19">
        <v>23968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2</v>
      </c>
      <c r="AA78" s="19">
        <v>299998.97435897402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19">
        <v>375</v>
      </c>
      <c r="AU78" s="19">
        <v>429454</v>
      </c>
      <c r="AV78" s="19">
        <v>1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19">
        <v>0</v>
      </c>
      <c r="BF78" s="19">
        <v>1</v>
      </c>
      <c r="BG78" s="19">
        <v>25000</v>
      </c>
      <c r="BH78" s="19">
        <v>0</v>
      </c>
      <c r="BI78" s="19">
        <v>0</v>
      </c>
      <c r="BJ78" s="19">
        <v>0</v>
      </c>
      <c r="BK78" s="19">
        <v>0</v>
      </c>
      <c r="BL78" s="19">
        <v>0</v>
      </c>
      <c r="BM78" s="19">
        <v>0</v>
      </c>
      <c r="BN78" s="19">
        <v>0</v>
      </c>
      <c r="BO78" s="19">
        <v>0</v>
      </c>
      <c r="BP78" s="19">
        <v>1</v>
      </c>
      <c r="BQ78" s="19">
        <v>2300</v>
      </c>
      <c r="BR78" s="19">
        <v>0</v>
      </c>
      <c r="BS78" s="19">
        <v>0</v>
      </c>
      <c r="BT78" s="19">
        <v>0</v>
      </c>
      <c r="BU78" s="19">
        <v>0</v>
      </c>
      <c r="BV78" s="19">
        <v>0</v>
      </c>
      <c r="BW78" s="19">
        <v>0</v>
      </c>
      <c r="BX78" s="19">
        <v>0</v>
      </c>
      <c r="BY78" s="19">
        <v>0</v>
      </c>
      <c r="BZ78" s="19">
        <v>0</v>
      </c>
      <c r="CA78" s="19">
        <v>0</v>
      </c>
      <c r="CB78" s="19">
        <v>150</v>
      </c>
      <c r="CC78" s="19">
        <v>80000</v>
      </c>
      <c r="CD78" s="19">
        <v>0</v>
      </c>
      <c r="CE78" s="19">
        <v>0</v>
      </c>
      <c r="CF78" s="80">
        <v>0</v>
      </c>
      <c r="CG78" s="19">
        <v>0</v>
      </c>
      <c r="CH78" s="19">
        <v>0</v>
      </c>
      <c r="CI78" s="19">
        <v>0</v>
      </c>
      <c r="CJ78" s="19">
        <v>0</v>
      </c>
      <c r="CK78" s="19">
        <v>0</v>
      </c>
      <c r="CL78" s="19">
        <f t="shared" si="59"/>
        <v>860720.97435897402</v>
      </c>
    </row>
    <row r="79" spans="1:90">
      <c r="A79" s="19">
        <v>71</v>
      </c>
      <c r="B79" s="19" t="s">
        <v>70</v>
      </c>
      <c r="C79" s="19">
        <v>0</v>
      </c>
      <c r="D79" s="19">
        <v>0</v>
      </c>
      <c r="E79" s="79">
        <v>0</v>
      </c>
      <c r="F79" s="19">
        <v>0</v>
      </c>
      <c r="G79" s="19">
        <v>0</v>
      </c>
      <c r="H79" s="52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1</v>
      </c>
      <c r="AA79" s="19">
        <v>149999.48717948701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  <c r="AV79" s="19">
        <v>1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19">
        <v>0</v>
      </c>
      <c r="BK79" s="19">
        <v>0</v>
      </c>
      <c r="BL79" s="19">
        <v>0</v>
      </c>
      <c r="BM79" s="19">
        <v>0</v>
      </c>
      <c r="BN79" s="19">
        <v>0</v>
      </c>
      <c r="BO79" s="19">
        <v>0</v>
      </c>
      <c r="BP79" s="19">
        <v>1</v>
      </c>
      <c r="BQ79" s="19">
        <v>2333.3333333333335</v>
      </c>
      <c r="BR79" s="19">
        <v>0</v>
      </c>
      <c r="BS79" s="19">
        <v>0</v>
      </c>
      <c r="BT79" s="19">
        <v>0</v>
      </c>
      <c r="BU79" s="19">
        <v>0</v>
      </c>
      <c r="BV79" s="19">
        <v>0</v>
      </c>
      <c r="BW79" s="19">
        <v>0</v>
      </c>
      <c r="BX79" s="19">
        <v>0</v>
      </c>
      <c r="BY79" s="19">
        <v>0</v>
      </c>
      <c r="BZ79" s="19">
        <v>0</v>
      </c>
      <c r="CA79" s="19">
        <v>0</v>
      </c>
      <c r="CB79" s="19">
        <v>124</v>
      </c>
      <c r="CC79" s="19">
        <v>80000</v>
      </c>
      <c r="CD79" s="19">
        <v>0</v>
      </c>
      <c r="CE79" s="19">
        <v>0</v>
      </c>
      <c r="CF79" s="80">
        <v>0</v>
      </c>
      <c r="CG79" s="19">
        <v>0</v>
      </c>
      <c r="CH79" s="19">
        <v>0</v>
      </c>
      <c r="CI79" s="19">
        <v>0</v>
      </c>
      <c r="CJ79" s="19">
        <v>0</v>
      </c>
      <c r="CK79" s="19">
        <v>0</v>
      </c>
      <c r="CL79" s="19">
        <f t="shared" si="59"/>
        <v>232332.82051282033</v>
      </c>
    </row>
    <row r="80" spans="1:90">
      <c r="A80" s="19">
        <v>72</v>
      </c>
      <c r="B80" s="19" t="s">
        <v>71</v>
      </c>
      <c r="C80" s="19">
        <v>0</v>
      </c>
      <c r="D80" s="19">
        <v>0</v>
      </c>
      <c r="E80" s="79">
        <v>0</v>
      </c>
      <c r="F80" s="19">
        <v>0</v>
      </c>
      <c r="G80" s="19">
        <v>0</v>
      </c>
      <c r="H80" s="52">
        <v>0</v>
      </c>
      <c r="I80" s="19">
        <v>0</v>
      </c>
      <c r="J80" s="19">
        <v>0</v>
      </c>
      <c r="K80" s="19">
        <v>0</v>
      </c>
      <c r="L80" s="19">
        <v>360</v>
      </c>
      <c r="M80" s="19">
        <v>44640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14</v>
      </c>
      <c r="W80" s="19">
        <v>13000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>
        <v>0</v>
      </c>
      <c r="AT80" s="19">
        <v>450</v>
      </c>
      <c r="AU80" s="19">
        <v>434835</v>
      </c>
      <c r="AV80" s="19">
        <v>1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19">
        <v>0</v>
      </c>
      <c r="BF80" s="19">
        <v>1</v>
      </c>
      <c r="BG80" s="19">
        <v>25000</v>
      </c>
      <c r="BH80" s="19">
        <v>0</v>
      </c>
      <c r="BI80" s="19">
        <v>0</v>
      </c>
      <c r="BJ80" s="19">
        <v>0</v>
      </c>
      <c r="BK80" s="19">
        <v>0</v>
      </c>
      <c r="BL80" s="19">
        <v>0</v>
      </c>
      <c r="BM80" s="19">
        <v>0</v>
      </c>
      <c r="BN80" s="19">
        <v>0</v>
      </c>
      <c r="BO80" s="19">
        <v>0</v>
      </c>
      <c r="BP80" s="19">
        <v>1</v>
      </c>
      <c r="BQ80" s="19">
        <v>2300</v>
      </c>
      <c r="BR80" s="19">
        <v>0</v>
      </c>
      <c r="BS80" s="19">
        <v>0</v>
      </c>
      <c r="BT80" s="19">
        <v>0</v>
      </c>
      <c r="BU80" s="19">
        <v>0</v>
      </c>
      <c r="BV80" s="19">
        <v>0</v>
      </c>
      <c r="BW80" s="19">
        <v>0</v>
      </c>
      <c r="BX80" s="19">
        <v>0</v>
      </c>
      <c r="BY80" s="19">
        <v>0</v>
      </c>
      <c r="BZ80" s="19">
        <v>0</v>
      </c>
      <c r="CA80" s="19">
        <v>0</v>
      </c>
      <c r="CB80" s="19">
        <v>200</v>
      </c>
      <c r="CC80" s="19">
        <v>80000</v>
      </c>
      <c r="CD80" s="19">
        <v>0</v>
      </c>
      <c r="CE80" s="19">
        <v>0</v>
      </c>
      <c r="CF80" s="80">
        <v>0</v>
      </c>
      <c r="CG80" s="19">
        <v>0</v>
      </c>
      <c r="CH80" s="19">
        <v>0</v>
      </c>
      <c r="CI80" s="19">
        <v>0</v>
      </c>
      <c r="CJ80" s="19">
        <v>0</v>
      </c>
      <c r="CK80" s="19">
        <v>0</v>
      </c>
      <c r="CL80" s="19">
        <f t="shared" si="59"/>
        <v>599775</v>
      </c>
    </row>
    <row r="81" spans="1:90">
      <c r="A81" s="19">
        <v>73</v>
      </c>
      <c r="B81" s="19" t="s">
        <v>72</v>
      </c>
      <c r="C81" s="19">
        <v>0</v>
      </c>
      <c r="D81" s="19">
        <v>0</v>
      </c>
      <c r="E81" s="79">
        <v>0</v>
      </c>
      <c r="F81" s="19">
        <v>0</v>
      </c>
      <c r="G81" s="19">
        <v>0</v>
      </c>
      <c r="H81" s="52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7</v>
      </c>
      <c r="W81" s="19">
        <v>8800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375</v>
      </c>
      <c r="AU81" s="19">
        <v>249454</v>
      </c>
      <c r="AV81" s="19">
        <v>1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19">
        <v>0</v>
      </c>
      <c r="BK81" s="19">
        <v>0</v>
      </c>
      <c r="BL81" s="19">
        <v>0</v>
      </c>
      <c r="BM81" s="19">
        <v>0</v>
      </c>
      <c r="BN81" s="19">
        <v>0</v>
      </c>
      <c r="BO81" s="19">
        <v>0</v>
      </c>
      <c r="BP81" s="19">
        <v>1</v>
      </c>
      <c r="BQ81" s="19">
        <v>3500</v>
      </c>
      <c r="BR81" s="19">
        <v>0</v>
      </c>
      <c r="BS81" s="19">
        <v>0</v>
      </c>
      <c r="BT81" s="19">
        <v>0</v>
      </c>
      <c r="BU81" s="19">
        <v>0</v>
      </c>
      <c r="BV81" s="19">
        <v>0</v>
      </c>
      <c r="BW81" s="19">
        <v>0</v>
      </c>
      <c r="BX81" s="19">
        <v>0</v>
      </c>
      <c r="BY81" s="19">
        <v>0</v>
      </c>
      <c r="BZ81" s="19">
        <v>0</v>
      </c>
      <c r="CA81" s="19">
        <v>0</v>
      </c>
      <c r="CB81" s="19">
        <v>400</v>
      </c>
      <c r="CC81" s="19">
        <v>240000</v>
      </c>
      <c r="CD81" s="19">
        <v>0</v>
      </c>
      <c r="CE81" s="19">
        <v>0</v>
      </c>
      <c r="CF81" s="80">
        <v>0</v>
      </c>
      <c r="CG81" s="19">
        <v>0</v>
      </c>
      <c r="CH81" s="19">
        <v>0</v>
      </c>
      <c r="CI81" s="19">
        <v>0</v>
      </c>
      <c r="CJ81" s="19">
        <v>0</v>
      </c>
      <c r="CK81" s="19">
        <v>0</v>
      </c>
      <c r="CL81" s="19">
        <f t="shared" si="59"/>
        <v>501754</v>
      </c>
    </row>
    <row r="82" spans="1:90" s="81" customFormat="1">
      <c r="A82" s="19">
        <v>74</v>
      </c>
      <c r="B82" s="19" t="s">
        <v>73</v>
      </c>
      <c r="C82" s="19">
        <v>0</v>
      </c>
      <c r="D82" s="19">
        <v>0</v>
      </c>
      <c r="E82" s="79">
        <v>0</v>
      </c>
      <c r="F82" s="19">
        <v>0</v>
      </c>
      <c r="G82" s="19">
        <v>0</v>
      </c>
      <c r="H82" s="52">
        <v>0</v>
      </c>
      <c r="I82" s="19">
        <v>0</v>
      </c>
      <c r="J82" s="19">
        <v>0</v>
      </c>
      <c r="K82" s="19">
        <v>0</v>
      </c>
      <c r="L82" s="19">
        <v>1127.5</v>
      </c>
      <c r="M82" s="19">
        <v>139810</v>
      </c>
      <c r="N82" s="19">
        <v>0</v>
      </c>
      <c r="O82" s="19">
        <v>0</v>
      </c>
      <c r="P82" s="19">
        <v>0</v>
      </c>
      <c r="Q82" s="19">
        <v>6000</v>
      </c>
      <c r="R82" s="19">
        <v>0</v>
      </c>
      <c r="S82" s="19">
        <v>0</v>
      </c>
      <c r="T82" s="19">
        <v>0</v>
      </c>
      <c r="U82" s="19">
        <v>0</v>
      </c>
      <c r="V82" s="19">
        <v>35</v>
      </c>
      <c r="W82" s="19">
        <v>20000</v>
      </c>
      <c r="X82" s="19">
        <v>1</v>
      </c>
      <c r="Y82" s="19">
        <v>45500</v>
      </c>
      <c r="Z82" s="19">
        <v>2</v>
      </c>
      <c r="AA82" s="19">
        <v>299998.97435897402</v>
      </c>
      <c r="AB82" s="19">
        <v>0</v>
      </c>
      <c r="AC82" s="19">
        <v>0</v>
      </c>
      <c r="AD82" s="19">
        <v>0</v>
      </c>
      <c r="AE82" s="19">
        <v>0</v>
      </c>
      <c r="AF82" s="19">
        <v>110</v>
      </c>
      <c r="AG82" s="19">
        <v>8239000</v>
      </c>
      <c r="AH82" s="19">
        <v>0</v>
      </c>
      <c r="AI82" s="19">
        <v>0</v>
      </c>
      <c r="AJ82" s="19">
        <v>1800</v>
      </c>
      <c r="AK82" s="19">
        <v>2536400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450</v>
      </c>
      <c r="AU82" s="19">
        <v>824835</v>
      </c>
      <c r="AV82" s="19">
        <v>1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60</v>
      </c>
      <c r="BE82" s="19">
        <v>319000</v>
      </c>
      <c r="BF82" s="19">
        <v>0</v>
      </c>
      <c r="BG82" s="19">
        <v>0</v>
      </c>
      <c r="BH82" s="19">
        <v>0</v>
      </c>
      <c r="BI82" s="19">
        <v>186000</v>
      </c>
      <c r="BJ82" s="19">
        <v>0</v>
      </c>
      <c r="BK82" s="19">
        <v>0</v>
      </c>
      <c r="BL82" s="19">
        <v>0</v>
      </c>
      <c r="BM82" s="19">
        <v>0</v>
      </c>
      <c r="BN82" s="19">
        <v>0</v>
      </c>
      <c r="BO82" s="19">
        <v>14000</v>
      </c>
      <c r="BP82" s="19">
        <v>1</v>
      </c>
      <c r="BQ82" s="19">
        <v>7000</v>
      </c>
      <c r="BR82" s="19">
        <v>0</v>
      </c>
      <c r="BS82" s="19">
        <v>0</v>
      </c>
      <c r="BT82" s="19">
        <v>0</v>
      </c>
      <c r="BU82" s="19">
        <v>0</v>
      </c>
      <c r="BV82" s="19">
        <v>0</v>
      </c>
      <c r="BW82" s="19">
        <v>0</v>
      </c>
      <c r="BX82" s="19">
        <v>0</v>
      </c>
      <c r="BY82" s="19">
        <v>0</v>
      </c>
      <c r="BZ82" s="19">
        <v>0</v>
      </c>
      <c r="CA82" s="19">
        <v>0</v>
      </c>
      <c r="CB82" s="19">
        <v>800</v>
      </c>
      <c r="CC82" s="19">
        <v>1867900</v>
      </c>
      <c r="CD82" s="19">
        <v>0</v>
      </c>
      <c r="CE82" s="19">
        <v>0</v>
      </c>
      <c r="CF82" s="80">
        <v>2</v>
      </c>
      <c r="CG82" s="19">
        <v>162300</v>
      </c>
      <c r="CH82" s="19">
        <v>0</v>
      </c>
      <c r="CI82" s="19">
        <v>0</v>
      </c>
      <c r="CJ82" s="19">
        <v>0</v>
      </c>
      <c r="CK82" s="19">
        <v>507000</v>
      </c>
      <c r="CL82" s="19">
        <f t="shared" si="59"/>
        <v>15174743.974358974</v>
      </c>
    </row>
    <row r="83" spans="1:90" s="83" customFormat="1">
      <c r="A83" s="19">
        <v>75</v>
      </c>
      <c r="B83" s="19" t="s">
        <v>74</v>
      </c>
      <c r="C83" s="19">
        <v>0</v>
      </c>
      <c r="D83" s="19">
        <v>0</v>
      </c>
      <c r="E83" s="79">
        <v>0</v>
      </c>
      <c r="F83" s="19">
        <v>0</v>
      </c>
      <c r="G83" s="19">
        <v>0</v>
      </c>
      <c r="H83" s="52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3000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6000</v>
      </c>
      <c r="X83" s="19">
        <v>1</v>
      </c>
      <c r="Y83" s="19">
        <v>45500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38</v>
      </c>
      <c r="AG83" s="19">
        <v>1307000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225</v>
      </c>
      <c r="AU83" s="19">
        <v>414054</v>
      </c>
      <c r="AV83" s="19">
        <v>1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60</v>
      </c>
      <c r="BE83" s="19">
        <v>319000</v>
      </c>
      <c r="BF83" s="19">
        <v>1</v>
      </c>
      <c r="BG83" s="19">
        <v>20000</v>
      </c>
      <c r="BH83" s="19">
        <v>0</v>
      </c>
      <c r="BI83" s="19">
        <v>0</v>
      </c>
      <c r="BJ83" s="19">
        <v>0</v>
      </c>
      <c r="BK83" s="19">
        <v>0</v>
      </c>
      <c r="BL83" s="19">
        <v>0</v>
      </c>
      <c r="BM83" s="19">
        <v>0</v>
      </c>
      <c r="BN83" s="19">
        <v>0</v>
      </c>
      <c r="BO83" s="19">
        <v>7000</v>
      </c>
      <c r="BP83" s="19">
        <v>1</v>
      </c>
      <c r="BQ83" s="19">
        <v>3500</v>
      </c>
      <c r="BR83" s="19">
        <v>0</v>
      </c>
      <c r="BS83" s="19">
        <v>0</v>
      </c>
      <c r="BT83" s="19">
        <v>0</v>
      </c>
      <c r="BU83" s="19">
        <v>0</v>
      </c>
      <c r="BV83" s="19">
        <v>0</v>
      </c>
      <c r="BW83" s="19">
        <v>0</v>
      </c>
      <c r="BX83" s="19">
        <v>0</v>
      </c>
      <c r="BY83" s="19">
        <v>0</v>
      </c>
      <c r="BZ83" s="19">
        <v>0</v>
      </c>
      <c r="CA83" s="19">
        <v>0</v>
      </c>
      <c r="CB83" s="19">
        <v>390</v>
      </c>
      <c r="CC83" s="19">
        <v>180000</v>
      </c>
      <c r="CD83" s="19">
        <v>0</v>
      </c>
      <c r="CE83" s="19">
        <v>0</v>
      </c>
      <c r="CF83" s="80">
        <v>1</v>
      </c>
      <c r="CG83" s="19">
        <v>81150</v>
      </c>
      <c r="CH83" s="19">
        <v>0</v>
      </c>
      <c r="CI83" s="19">
        <v>0</v>
      </c>
      <c r="CJ83" s="19">
        <v>0</v>
      </c>
      <c r="CK83" s="19">
        <v>0</v>
      </c>
      <c r="CL83" s="19">
        <f t="shared" si="59"/>
        <v>2386204</v>
      </c>
    </row>
    <row r="84" spans="1:90">
      <c r="A84" s="19">
        <v>76</v>
      </c>
      <c r="B84" s="19" t="s">
        <v>75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52">
        <v>0</v>
      </c>
      <c r="I84" s="19">
        <v>0</v>
      </c>
      <c r="J84" s="19">
        <v>0</v>
      </c>
      <c r="K84" s="19">
        <v>0</v>
      </c>
      <c r="L84" s="19">
        <v>506.75</v>
      </c>
      <c r="M84" s="19">
        <v>62837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11</v>
      </c>
      <c r="W84" s="19">
        <v>10400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>
        <v>0</v>
      </c>
      <c r="AT84" s="19">
        <v>375</v>
      </c>
      <c r="AU84" s="19">
        <v>249454</v>
      </c>
      <c r="AV84" s="19">
        <v>1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19">
        <v>0</v>
      </c>
      <c r="BF84" s="19">
        <v>3</v>
      </c>
      <c r="BG84" s="19">
        <v>230000</v>
      </c>
      <c r="BH84" s="19">
        <v>0</v>
      </c>
      <c r="BI84" s="19">
        <v>0</v>
      </c>
      <c r="BJ84" s="19">
        <v>0</v>
      </c>
      <c r="BK84" s="19">
        <v>0</v>
      </c>
      <c r="BL84" s="19">
        <v>0</v>
      </c>
      <c r="BM84" s="19">
        <v>0</v>
      </c>
      <c r="BN84" s="19">
        <v>0</v>
      </c>
      <c r="BO84" s="19">
        <v>0</v>
      </c>
      <c r="BP84" s="19">
        <v>1</v>
      </c>
      <c r="BQ84" s="19">
        <v>3500</v>
      </c>
      <c r="BR84" s="19">
        <v>0</v>
      </c>
      <c r="BS84" s="19">
        <v>0</v>
      </c>
      <c r="BT84" s="19">
        <v>0</v>
      </c>
      <c r="BU84" s="19">
        <v>0</v>
      </c>
      <c r="BV84" s="19">
        <v>0</v>
      </c>
      <c r="BW84" s="19">
        <v>0</v>
      </c>
      <c r="BX84" s="19">
        <v>0</v>
      </c>
      <c r="BY84" s="19">
        <v>0</v>
      </c>
      <c r="BZ84" s="19">
        <v>0</v>
      </c>
      <c r="CA84" s="19">
        <v>0</v>
      </c>
      <c r="CB84" s="19">
        <v>300</v>
      </c>
      <c r="CC84" s="19">
        <v>240000</v>
      </c>
      <c r="CD84" s="19">
        <v>0</v>
      </c>
      <c r="CE84" s="19">
        <v>0</v>
      </c>
      <c r="CF84" s="80">
        <v>0</v>
      </c>
      <c r="CG84" s="19">
        <v>0</v>
      </c>
      <c r="CH84" s="19">
        <v>0</v>
      </c>
      <c r="CI84" s="19">
        <v>0</v>
      </c>
      <c r="CJ84" s="19">
        <v>0</v>
      </c>
      <c r="CK84" s="19">
        <v>0</v>
      </c>
      <c r="CL84" s="19">
        <f t="shared" si="59"/>
        <v>796191</v>
      </c>
    </row>
    <row r="85" spans="1:90">
      <c r="A85" s="19">
        <v>77</v>
      </c>
      <c r="B85" s="19" t="s">
        <v>79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52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19">
        <v>0</v>
      </c>
      <c r="BF85" s="19">
        <v>0</v>
      </c>
      <c r="BG85" s="19">
        <v>0</v>
      </c>
      <c r="BH85" s="19">
        <v>0</v>
      </c>
      <c r="BI85" s="19">
        <v>0</v>
      </c>
      <c r="BJ85" s="19">
        <v>0</v>
      </c>
      <c r="BK85" s="19">
        <v>0</v>
      </c>
      <c r="BL85" s="19">
        <v>0</v>
      </c>
      <c r="BM85" s="19">
        <v>0</v>
      </c>
      <c r="BN85" s="19">
        <v>0</v>
      </c>
      <c r="BO85" s="19">
        <v>0</v>
      </c>
      <c r="BP85" s="19">
        <v>0</v>
      </c>
      <c r="BQ85" s="19">
        <v>0</v>
      </c>
      <c r="BR85" s="19">
        <v>0</v>
      </c>
      <c r="BS85" s="19">
        <v>0</v>
      </c>
      <c r="BT85" s="19">
        <v>0</v>
      </c>
      <c r="BU85" s="19">
        <v>0</v>
      </c>
      <c r="BV85" s="19">
        <v>0</v>
      </c>
      <c r="BW85" s="19">
        <v>0</v>
      </c>
      <c r="BX85" s="19">
        <v>0</v>
      </c>
      <c r="BY85" s="19">
        <v>0</v>
      </c>
      <c r="BZ85" s="19">
        <v>0</v>
      </c>
      <c r="CA85" s="19">
        <v>0</v>
      </c>
      <c r="CB85" s="19">
        <v>100</v>
      </c>
      <c r="CC85" s="19">
        <v>20000</v>
      </c>
      <c r="CD85" s="19">
        <v>0</v>
      </c>
      <c r="CE85" s="19">
        <v>0</v>
      </c>
      <c r="CF85" s="80">
        <v>0</v>
      </c>
      <c r="CG85" s="19">
        <v>0</v>
      </c>
      <c r="CH85" s="19">
        <v>0</v>
      </c>
      <c r="CI85" s="19">
        <v>0</v>
      </c>
      <c r="CJ85" s="19">
        <v>0</v>
      </c>
      <c r="CK85" s="19">
        <v>0</v>
      </c>
      <c r="CL85" s="19">
        <f t="shared" si="59"/>
        <v>20000</v>
      </c>
    </row>
    <row r="86" spans="1:90" ht="24" customHeight="1">
      <c r="E86" s="88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  <c r="AA86" s="89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  <c r="AU86" s="89"/>
      <c r="AV86" s="89"/>
      <c r="AW86" s="89"/>
      <c r="AX86" s="89"/>
      <c r="AY86" s="89"/>
      <c r="AZ86" s="89"/>
      <c r="BA86" s="89"/>
      <c r="BB86" s="89"/>
      <c r="BC86" s="89"/>
      <c r="BD86" s="89"/>
      <c r="BE86" s="89"/>
      <c r="BF86" s="89"/>
      <c r="BG86" s="89"/>
      <c r="BH86" s="89"/>
      <c r="BI86" s="89"/>
      <c r="BJ86" s="89"/>
      <c r="BK86" s="89"/>
      <c r="BL86" s="89"/>
      <c r="BM86" s="89"/>
      <c r="BN86" s="89"/>
      <c r="BO86" s="89"/>
      <c r="BP86" s="89"/>
      <c r="BQ86" s="89"/>
      <c r="BR86" s="89"/>
      <c r="BS86" s="89"/>
      <c r="BT86" s="89"/>
      <c r="BU86" s="89"/>
      <c r="BV86" s="89"/>
      <c r="BW86" s="89"/>
      <c r="BX86" s="89"/>
      <c r="BY86" s="89"/>
      <c r="BZ86" s="89"/>
      <c r="CA86" s="89"/>
      <c r="CB86" s="89"/>
      <c r="CC86" s="89"/>
      <c r="CD86" s="89"/>
      <c r="CE86" s="89"/>
      <c r="CF86" s="90"/>
      <c r="CG86" s="89"/>
      <c r="CH86" s="89"/>
      <c r="CI86" s="89"/>
      <c r="CJ86" s="89"/>
      <c r="CK86" s="89"/>
      <c r="CL86" s="89"/>
    </row>
    <row r="87" spans="1:90">
      <c r="E87" s="88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  <c r="AU87" s="89"/>
      <c r="AV87" s="89"/>
      <c r="AW87" s="89"/>
      <c r="AX87" s="89"/>
      <c r="AY87" s="89"/>
      <c r="AZ87" s="89"/>
      <c r="BA87" s="89"/>
      <c r="BB87" s="89"/>
      <c r="BC87" s="89"/>
      <c r="BD87" s="89"/>
      <c r="BE87" s="89"/>
      <c r="BF87" s="89"/>
      <c r="BG87" s="89"/>
      <c r="BH87" s="89"/>
      <c r="BI87" s="89"/>
      <c r="BJ87" s="89"/>
      <c r="BK87" s="89"/>
      <c r="BL87" s="89"/>
      <c r="BM87" s="89"/>
      <c r="BN87" s="89"/>
      <c r="BO87" s="89"/>
      <c r="BP87" s="89"/>
      <c r="BQ87" s="89"/>
      <c r="BR87" s="89"/>
      <c r="BS87" s="89"/>
      <c r="BT87" s="89"/>
      <c r="BU87" s="89"/>
      <c r="BV87" s="89"/>
      <c r="BW87" s="89"/>
      <c r="BX87" s="89"/>
      <c r="BY87" s="89"/>
      <c r="BZ87" s="89"/>
      <c r="CA87" s="89"/>
      <c r="CB87" s="89"/>
      <c r="CC87" s="89"/>
      <c r="CD87" s="89"/>
      <c r="CE87" s="89"/>
      <c r="CF87" s="90"/>
      <c r="CG87" s="89"/>
      <c r="CH87" s="89"/>
      <c r="CI87" s="89"/>
      <c r="CJ87" s="89"/>
      <c r="CK87" s="89"/>
      <c r="CL87" s="89"/>
    </row>
  </sheetData>
  <mergeCells count="69">
    <mergeCell ref="BX5:BY5"/>
    <mergeCell ref="CJ5:CK5"/>
    <mergeCell ref="BZ5:CA5"/>
    <mergeCell ref="CB5:CC5"/>
    <mergeCell ref="CD5:CE5"/>
    <mergeCell ref="CF5:CG5"/>
    <mergeCell ref="CH5:CI5"/>
    <mergeCell ref="BN5:BO5"/>
    <mergeCell ref="BP5:BQ5"/>
    <mergeCell ref="BR5:BS5"/>
    <mergeCell ref="BT5:BU5"/>
    <mergeCell ref="BV5:BW5"/>
    <mergeCell ref="BD5:BE5"/>
    <mergeCell ref="BF5:BG5"/>
    <mergeCell ref="BH5:BI5"/>
    <mergeCell ref="BJ5:BK5"/>
    <mergeCell ref="BL5:BM5"/>
    <mergeCell ref="AT5:AU5"/>
    <mergeCell ref="AV5:AW5"/>
    <mergeCell ref="AX5:AY5"/>
    <mergeCell ref="AZ5:BA5"/>
    <mergeCell ref="BB5:BC5"/>
    <mergeCell ref="AJ5:AK5"/>
    <mergeCell ref="AL5:AM5"/>
    <mergeCell ref="AN5:AO5"/>
    <mergeCell ref="AP5:AQ5"/>
    <mergeCell ref="AR5:AS5"/>
    <mergeCell ref="Z5:AA5"/>
    <mergeCell ref="AB5:AC5"/>
    <mergeCell ref="AD5:AE5"/>
    <mergeCell ref="AF5:AG5"/>
    <mergeCell ref="AH5:AI5"/>
    <mergeCell ref="P5:Q5"/>
    <mergeCell ref="R5:S5"/>
    <mergeCell ref="T5:U5"/>
    <mergeCell ref="V5:W5"/>
    <mergeCell ref="X5:Y5"/>
    <mergeCell ref="A1:CL1"/>
    <mergeCell ref="L3:BW3"/>
    <mergeCell ref="BX3:CC3"/>
    <mergeCell ref="CD3:CI3"/>
    <mergeCell ref="CJ3:CK3"/>
    <mergeCell ref="CL3:CL5"/>
    <mergeCell ref="L4:W4"/>
    <mergeCell ref="X4:AA4"/>
    <mergeCell ref="AB4:AE4"/>
    <mergeCell ref="AF4:AS4"/>
    <mergeCell ref="AT4:AW4"/>
    <mergeCell ref="AX4:BC4"/>
    <mergeCell ref="BD4:BG4"/>
    <mergeCell ref="BH4:BQ4"/>
    <mergeCell ref="BR4:BS4"/>
    <mergeCell ref="BT4:BU4"/>
    <mergeCell ref="A3:B6"/>
    <mergeCell ref="C3:C4"/>
    <mergeCell ref="D3:K3"/>
    <mergeCell ref="D4:K4"/>
    <mergeCell ref="A2:CL2"/>
    <mergeCell ref="BV4:BW4"/>
    <mergeCell ref="BX4:CC4"/>
    <mergeCell ref="CD4:CG4"/>
    <mergeCell ref="CH4:CI4"/>
    <mergeCell ref="CJ4:CK4"/>
    <mergeCell ref="D5:E5"/>
    <mergeCell ref="F5:G5"/>
    <mergeCell ref="H5:I5"/>
    <mergeCell ref="J5:K5"/>
    <mergeCell ref="L5:M5"/>
    <mergeCell ref="N5:O5"/>
  </mergeCells>
  <printOptions horizontalCentered="1" verticalCentered="1"/>
  <pageMargins left="0.28999999999999998" right="0.17" top="0.3" bottom="0.22" header="0.31496062992126" footer="0.22"/>
  <pageSetup paperSize="8" scale="36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8073D-F11F-4D1C-8A48-FBFCF86EFD5C}">
  <sheetPr>
    <tabColor theme="9" tint="0.59999389629810485"/>
  </sheetPr>
  <dimension ref="A1:D83"/>
  <sheetViews>
    <sheetView workbookViewId="0">
      <selection activeCell="D18" sqref="D18"/>
    </sheetView>
  </sheetViews>
  <sheetFormatPr defaultRowHeight="14.4"/>
  <cols>
    <col min="2" max="2" width="25.6640625" customWidth="1"/>
    <col min="3" max="3" width="33.109375" customWidth="1"/>
    <col min="4" max="4" width="20.6640625" customWidth="1"/>
  </cols>
  <sheetData>
    <row r="1" spans="1:4" ht="24.6">
      <c r="A1" s="123" t="s">
        <v>83</v>
      </c>
      <c r="B1" s="123"/>
      <c r="C1" s="123"/>
      <c r="D1" s="123"/>
    </row>
    <row r="2" spans="1:4" ht="24.6">
      <c r="A2" s="124" t="s">
        <v>80</v>
      </c>
      <c r="B2" s="124"/>
      <c r="C2" s="124"/>
      <c r="D2" s="124"/>
    </row>
    <row r="3" spans="1:4" ht="24.6">
      <c r="A3" s="125" t="s">
        <v>76</v>
      </c>
      <c r="B3" s="126"/>
      <c r="C3" s="37" t="s">
        <v>165</v>
      </c>
      <c r="D3" s="131" t="s">
        <v>81</v>
      </c>
    </row>
    <row r="4" spans="1:4" ht="24.6">
      <c r="A4" s="127"/>
      <c r="B4" s="128"/>
      <c r="C4" s="11" t="s">
        <v>167</v>
      </c>
      <c r="D4" s="131"/>
    </row>
    <row r="5" spans="1:4" ht="25.5" customHeight="1">
      <c r="A5" s="129"/>
      <c r="B5" s="130"/>
      <c r="C5" s="38" t="s">
        <v>78</v>
      </c>
      <c r="D5" s="131"/>
    </row>
    <row r="6" spans="1:4" ht="22.5" customHeight="1">
      <c r="A6" s="2"/>
      <c r="B6" s="3" t="s">
        <v>77</v>
      </c>
      <c r="C6" s="41">
        <f>SUM(C7:C83)</f>
        <v>597324500</v>
      </c>
      <c r="D6" s="18">
        <f>SUM(D7:D83)</f>
        <v>597324500</v>
      </c>
    </row>
    <row r="7" spans="1:4" ht="24" customHeight="1">
      <c r="A7" s="5">
        <v>1</v>
      </c>
      <c r="B7" s="5" t="s">
        <v>20</v>
      </c>
      <c r="C7" s="39"/>
      <c r="D7" s="7">
        <f>C7</f>
        <v>0</v>
      </c>
    </row>
    <row r="8" spans="1:4" ht="24" customHeight="1">
      <c r="A8" s="5">
        <v>2</v>
      </c>
      <c r="B8" s="5" t="s">
        <v>21</v>
      </c>
      <c r="C8" s="39"/>
      <c r="D8" s="7">
        <f t="shared" ref="D8:D71" si="0">C8</f>
        <v>0</v>
      </c>
    </row>
    <row r="9" spans="1:4" ht="24.6">
      <c r="A9" s="5">
        <v>3</v>
      </c>
      <c r="B9" s="5" t="s">
        <v>22</v>
      </c>
      <c r="C9" s="39"/>
      <c r="D9" s="7">
        <f t="shared" si="0"/>
        <v>0</v>
      </c>
    </row>
    <row r="10" spans="1:4" ht="24.6">
      <c r="A10" s="5">
        <v>4</v>
      </c>
      <c r="B10" s="5" t="s">
        <v>23</v>
      </c>
      <c r="C10" s="39"/>
      <c r="D10" s="7">
        <f t="shared" si="0"/>
        <v>0</v>
      </c>
    </row>
    <row r="11" spans="1:4" ht="24.6">
      <c r="A11" s="5">
        <v>5</v>
      </c>
      <c r="B11" s="5" t="s">
        <v>24</v>
      </c>
      <c r="C11" s="39"/>
      <c r="D11" s="7">
        <f t="shared" si="0"/>
        <v>0</v>
      </c>
    </row>
    <row r="12" spans="1:4" ht="24.6">
      <c r="A12" s="5">
        <v>6</v>
      </c>
      <c r="B12" s="5" t="s">
        <v>25</v>
      </c>
      <c r="C12" s="39"/>
      <c r="D12" s="7">
        <f t="shared" si="0"/>
        <v>0</v>
      </c>
    </row>
    <row r="13" spans="1:4" ht="24.6">
      <c r="A13" s="5">
        <v>7</v>
      </c>
      <c r="B13" s="5" t="s">
        <v>26</v>
      </c>
      <c r="C13" s="39"/>
      <c r="D13" s="7">
        <f t="shared" si="0"/>
        <v>0</v>
      </c>
    </row>
    <row r="14" spans="1:4" ht="24.6">
      <c r="A14" s="5">
        <v>8</v>
      </c>
      <c r="B14" s="5" t="s">
        <v>27</v>
      </c>
      <c r="C14" s="39"/>
      <c r="D14" s="7">
        <f t="shared" si="0"/>
        <v>0</v>
      </c>
    </row>
    <row r="15" spans="1:4" ht="24.6">
      <c r="A15" s="5">
        <v>9</v>
      </c>
      <c r="B15" s="5" t="s">
        <v>28</v>
      </c>
      <c r="C15" s="39"/>
      <c r="D15" s="7">
        <f t="shared" si="0"/>
        <v>0</v>
      </c>
    </row>
    <row r="16" spans="1:4" ht="24.6">
      <c r="A16" s="5">
        <v>10</v>
      </c>
      <c r="B16" s="5" t="s">
        <v>37</v>
      </c>
      <c r="C16" s="39"/>
      <c r="D16" s="7">
        <f t="shared" si="0"/>
        <v>0</v>
      </c>
    </row>
    <row r="17" spans="1:4" ht="24.6">
      <c r="A17" s="5">
        <v>11</v>
      </c>
      <c r="B17" s="5" t="s">
        <v>38</v>
      </c>
      <c r="C17" s="39"/>
      <c r="D17" s="7">
        <f t="shared" si="0"/>
        <v>0</v>
      </c>
    </row>
    <row r="18" spans="1:4" ht="24.6">
      <c r="A18" s="5">
        <v>12</v>
      </c>
      <c r="B18" s="5" t="s">
        <v>39</v>
      </c>
      <c r="C18" s="39"/>
      <c r="D18" s="7">
        <f t="shared" si="0"/>
        <v>0</v>
      </c>
    </row>
    <row r="19" spans="1:4" ht="24.6">
      <c r="A19" s="5">
        <v>13</v>
      </c>
      <c r="B19" s="5" t="s">
        <v>40</v>
      </c>
      <c r="C19" s="39"/>
      <c r="D19" s="7">
        <f t="shared" si="0"/>
        <v>0</v>
      </c>
    </row>
    <row r="20" spans="1:4" ht="24.6">
      <c r="A20" s="5">
        <v>14</v>
      </c>
      <c r="B20" s="5" t="s">
        <v>29</v>
      </c>
      <c r="C20" s="39"/>
      <c r="D20" s="7">
        <f t="shared" si="0"/>
        <v>0</v>
      </c>
    </row>
    <row r="21" spans="1:4" ht="24.6">
      <c r="A21" s="5">
        <v>15</v>
      </c>
      <c r="B21" s="5" t="s">
        <v>56</v>
      </c>
      <c r="C21" s="39"/>
      <c r="D21" s="7">
        <f t="shared" si="0"/>
        <v>0</v>
      </c>
    </row>
    <row r="22" spans="1:4" ht="24.6">
      <c r="A22" s="5">
        <v>16</v>
      </c>
      <c r="B22" s="5" t="s">
        <v>57</v>
      </c>
      <c r="C22" s="39"/>
      <c r="D22" s="7">
        <f t="shared" si="0"/>
        <v>0</v>
      </c>
    </row>
    <row r="23" spans="1:4" ht="24.6">
      <c r="A23" s="5">
        <v>17</v>
      </c>
      <c r="B23" s="5" t="s">
        <v>0</v>
      </c>
      <c r="C23" s="39"/>
      <c r="D23" s="7">
        <f t="shared" si="0"/>
        <v>0</v>
      </c>
    </row>
    <row r="24" spans="1:4" ht="24.6">
      <c r="A24" s="5">
        <v>18</v>
      </c>
      <c r="B24" s="5" t="s">
        <v>1</v>
      </c>
      <c r="C24" s="39"/>
      <c r="D24" s="7">
        <f t="shared" si="0"/>
        <v>0</v>
      </c>
    </row>
    <row r="25" spans="1:4" ht="24.6">
      <c r="A25" s="5">
        <v>19</v>
      </c>
      <c r="B25" s="5" t="s">
        <v>2</v>
      </c>
      <c r="C25" s="39"/>
      <c r="D25" s="7">
        <f t="shared" si="0"/>
        <v>0</v>
      </c>
    </row>
    <row r="26" spans="1:4" ht="24.6">
      <c r="A26" s="5">
        <v>20</v>
      </c>
      <c r="B26" s="5" t="s">
        <v>3</v>
      </c>
      <c r="C26" s="39"/>
      <c r="D26" s="7">
        <f t="shared" si="0"/>
        <v>0</v>
      </c>
    </row>
    <row r="27" spans="1:4" ht="24.6">
      <c r="A27" s="5">
        <v>21</v>
      </c>
      <c r="B27" s="5" t="s">
        <v>4</v>
      </c>
      <c r="C27" s="39"/>
      <c r="D27" s="7">
        <f t="shared" si="0"/>
        <v>0</v>
      </c>
    </row>
    <row r="28" spans="1:4" ht="24.6">
      <c r="A28" s="5">
        <v>22</v>
      </c>
      <c r="B28" s="5" t="s">
        <v>5</v>
      </c>
      <c r="C28" s="39"/>
      <c r="D28" s="7">
        <f t="shared" si="0"/>
        <v>0</v>
      </c>
    </row>
    <row r="29" spans="1:4" ht="24.6">
      <c r="A29" s="5">
        <v>23</v>
      </c>
      <c r="B29" s="5" t="s">
        <v>6</v>
      </c>
      <c r="C29" s="39"/>
      <c r="D29" s="7">
        <f t="shared" si="0"/>
        <v>0</v>
      </c>
    </row>
    <row r="30" spans="1:4" ht="24.6">
      <c r="A30" s="5">
        <v>24</v>
      </c>
      <c r="B30" s="5" t="s">
        <v>7</v>
      </c>
      <c r="C30" s="39"/>
      <c r="D30" s="7">
        <f t="shared" si="0"/>
        <v>0</v>
      </c>
    </row>
    <row r="31" spans="1:4" ht="24.6">
      <c r="A31" s="5">
        <v>25</v>
      </c>
      <c r="B31" s="5" t="s">
        <v>8</v>
      </c>
      <c r="C31" s="39"/>
      <c r="D31" s="7">
        <f t="shared" si="0"/>
        <v>0</v>
      </c>
    </row>
    <row r="32" spans="1:4" ht="24.6">
      <c r="A32" s="5">
        <v>26</v>
      </c>
      <c r="B32" s="5" t="s">
        <v>9</v>
      </c>
      <c r="C32" s="39"/>
      <c r="D32" s="7">
        <f t="shared" si="0"/>
        <v>0</v>
      </c>
    </row>
    <row r="33" spans="1:4" ht="24.6">
      <c r="A33" s="5">
        <v>27</v>
      </c>
      <c r="B33" s="5" t="s">
        <v>10</v>
      </c>
      <c r="C33" s="39"/>
      <c r="D33" s="7">
        <f t="shared" si="0"/>
        <v>0</v>
      </c>
    </row>
    <row r="34" spans="1:4" ht="24.6">
      <c r="A34" s="5">
        <v>28</v>
      </c>
      <c r="B34" s="5" t="s">
        <v>11</v>
      </c>
      <c r="C34" s="39"/>
      <c r="D34" s="7">
        <f t="shared" si="0"/>
        <v>0</v>
      </c>
    </row>
    <row r="35" spans="1:4" ht="24.6">
      <c r="A35" s="5">
        <v>29</v>
      </c>
      <c r="B35" s="5" t="s">
        <v>12</v>
      </c>
      <c r="C35" s="39"/>
      <c r="D35" s="7">
        <f t="shared" si="0"/>
        <v>0</v>
      </c>
    </row>
    <row r="36" spans="1:4" ht="24.6">
      <c r="A36" s="5">
        <v>30</v>
      </c>
      <c r="B36" s="5" t="s">
        <v>13</v>
      </c>
      <c r="C36" s="39"/>
      <c r="D36" s="7">
        <f t="shared" si="0"/>
        <v>0</v>
      </c>
    </row>
    <row r="37" spans="1:4" ht="24.6">
      <c r="A37" s="5">
        <v>31</v>
      </c>
      <c r="B37" s="5" t="s">
        <v>14</v>
      </c>
      <c r="C37" s="39"/>
      <c r="D37" s="7">
        <f t="shared" si="0"/>
        <v>0</v>
      </c>
    </row>
    <row r="38" spans="1:4" ht="24.6">
      <c r="A38" s="5">
        <v>32</v>
      </c>
      <c r="B38" s="5" t="s">
        <v>15</v>
      </c>
      <c r="C38" s="39"/>
      <c r="D38" s="7">
        <f t="shared" si="0"/>
        <v>0</v>
      </c>
    </row>
    <row r="39" spans="1:4" ht="24.6">
      <c r="A39" s="5">
        <v>33</v>
      </c>
      <c r="B39" s="5" t="s">
        <v>16</v>
      </c>
      <c r="C39" s="39"/>
      <c r="D39" s="7">
        <f t="shared" si="0"/>
        <v>0</v>
      </c>
    </row>
    <row r="40" spans="1:4" ht="24.6">
      <c r="A40" s="5">
        <v>34</v>
      </c>
      <c r="B40" s="5" t="s">
        <v>17</v>
      </c>
      <c r="C40" s="39"/>
      <c r="D40" s="7">
        <f t="shared" si="0"/>
        <v>0</v>
      </c>
    </row>
    <row r="41" spans="1:4" ht="24.6">
      <c r="A41" s="5">
        <v>35</v>
      </c>
      <c r="B41" s="5" t="s">
        <v>18</v>
      </c>
      <c r="C41" s="39"/>
      <c r="D41" s="7">
        <f t="shared" si="0"/>
        <v>0</v>
      </c>
    </row>
    <row r="42" spans="1:4" ht="24.6">
      <c r="A42" s="5">
        <v>36</v>
      </c>
      <c r="B42" s="5" t="s">
        <v>19</v>
      </c>
      <c r="C42" s="39"/>
      <c r="D42" s="7">
        <f t="shared" si="0"/>
        <v>0</v>
      </c>
    </row>
    <row r="43" spans="1:4" ht="24.6">
      <c r="A43" s="5">
        <v>37</v>
      </c>
      <c r="B43" s="5" t="s">
        <v>30</v>
      </c>
      <c r="C43" s="39"/>
      <c r="D43" s="7">
        <f t="shared" si="0"/>
        <v>0</v>
      </c>
    </row>
    <row r="44" spans="1:4" ht="24.6">
      <c r="A44" s="5">
        <v>38</v>
      </c>
      <c r="B44" s="5" t="s">
        <v>31</v>
      </c>
      <c r="C44" s="39"/>
      <c r="D44" s="7">
        <f t="shared" si="0"/>
        <v>0</v>
      </c>
    </row>
    <row r="45" spans="1:4" ht="24.6">
      <c r="A45" s="5">
        <v>39</v>
      </c>
      <c r="B45" s="5" t="s">
        <v>32</v>
      </c>
      <c r="C45" s="39"/>
      <c r="D45" s="7">
        <f t="shared" si="0"/>
        <v>0</v>
      </c>
    </row>
    <row r="46" spans="1:4" ht="24.6">
      <c r="A46" s="5">
        <v>40</v>
      </c>
      <c r="B46" s="5" t="s">
        <v>33</v>
      </c>
      <c r="C46" s="39"/>
      <c r="D46" s="7">
        <f t="shared" si="0"/>
        <v>0</v>
      </c>
    </row>
    <row r="47" spans="1:4" ht="24.6">
      <c r="A47" s="5">
        <v>41</v>
      </c>
      <c r="B47" s="5" t="s">
        <v>34</v>
      </c>
      <c r="C47" s="39"/>
      <c r="D47" s="7">
        <f t="shared" si="0"/>
        <v>0</v>
      </c>
    </row>
    <row r="48" spans="1:4" ht="24.6">
      <c r="A48" s="5">
        <v>42</v>
      </c>
      <c r="B48" s="5" t="s">
        <v>35</v>
      </c>
      <c r="C48" s="39"/>
      <c r="D48" s="7">
        <f t="shared" si="0"/>
        <v>0</v>
      </c>
    </row>
    <row r="49" spans="1:4" ht="24.6">
      <c r="A49" s="5">
        <v>43</v>
      </c>
      <c r="B49" s="5" t="s">
        <v>36</v>
      </c>
      <c r="C49" s="39"/>
      <c r="D49" s="7">
        <f t="shared" si="0"/>
        <v>0</v>
      </c>
    </row>
    <row r="50" spans="1:4" ht="24.6">
      <c r="A50" s="5">
        <v>44</v>
      </c>
      <c r="B50" s="5" t="s">
        <v>41</v>
      </c>
      <c r="C50" s="39"/>
      <c r="D50" s="7">
        <f t="shared" si="0"/>
        <v>0</v>
      </c>
    </row>
    <row r="51" spans="1:4" ht="24.6">
      <c r="A51" s="5">
        <v>45</v>
      </c>
      <c r="B51" s="5" t="s">
        <v>42</v>
      </c>
      <c r="C51" s="39"/>
      <c r="D51" s="7">
        <f t="shared" si="0"/>
        <v>0</v>
      </c>
    </row>
    <row r="52" spans="1:4" ht="24.6">
      <c r="A52" s="5">
        <v>46</v>
      </c>
      <c r="B52" s="5" t="s">
        <v>43</v>
      </c>
      <c r="C52" s="40">
        <v>597324500</v>
      </c>
      <c r="D52" s="7">
        <f t="shared" si="0"/>
        <v>597324500</v>
      </c>
    </row>
    <row r="53" spans="1:4" ht="24.6">
      <c r="A53" s="5">
        <v>47</v>
      </c>
      <c r="B53" s="5" t="s">
        <v>44</v>
      </c>
      <c r="C53" s="39"/>
      <c r="D53" s="7">
        <f t="shared" si="0"/>
        <v>0</v>
      </c>
    </row>
    <row r="54" spans="1:4" ht="24.6">
      <c r="A54" s="5">
        <v>48</v>
      </c>
      <c r="B54" s="8" t="s">
        <v>45</v>
      </c>
      <c r="C54" s="39"/>
      <c r="D54" s="7">
        <f t="shared" si="0"/>
        <v>0</v>
      </c>
    </row>
    <row r="55" spans="1:4" ht="24.6">
      <c r="A55" s="5">
        <v>49</v>
      </c>
      <c r="B55" s="5" t="s">
        <v>46</v>
      </c>
      <c r="C55" s="39"/>
      <c r="D55" s="7">
        <f t="shared" si="0"/>
        <v>0</v>
      </c>
    </row>
    <row r="56" spans="1:4" ht="24.6">
      <c r="A56" s="5">
        <v>50</v>
      </c>
      <c r="B56" s="5" t="s">
        <v>47</v>
      </c>
      <c r="C56" s="39"/>
      <c r="D56" s="7">
        <f t="shared" si="0"/>
        <v>0</v>
      </c>
    </row>
    <row r="57" spans="1:4" ht="24.6">
      <c r="A57" s="5">
        <v>51</v>
      </c>
      <c r="B57" s="5" t="s">
        <v>48</v>
      </c>
      <c r="C57" s="39"/>
      <c r="D57" s="7">
        <f t="shared" si="0"/>
        <v>0</v>
      </c>
    </row>
    <row r="58" spans="1:4" ht="24.6">
      <c r="A58" s="5">
        <v>52</v>
      </c>
      <c r="B58" s="5" t="s">
        <v>49</v>
      </c>
      <c r="C58" s="39"/>
      <c r="D58" s="7">
        <f t="shared" si="0"/>
        <v>0</v>
      </c>
    </row>
    <row r="59" spans="1:4" ht="24.6">
      <c r="A59" s="5">
        <v>53</v>
      </c>
      <c r="B59" s="5" t="s">
        <v>50</v>
      </c>
      <c r="C59" s="39"/>
      <c r="D59" s="7">
        <f t="shared" si="0"/>
        <v>0</v>
      </c>
    </row>
    <row r="60" spans="1:4" ht="24.6">
      <c r="A60" s="5">
        <v>54</v>
      </c>
      <c r="B60" s="5" t="s">
        <v>51</v>
      </c>
      <c r="C60" s="39"/>
      <c r="D60" s="7">
        <f t="shared" si="0"/>
        <v>0</v>
      </c>
    </row>
    <row r="61" spans="1:4" ht="24.6">
      <c r="A61" s="5">
        <v>55</v>
      </c>
      <c r="B61" s="5" t="s">
        <v>52</v>
      </c>
      <c r="C61" s="39"/>
      <c r="D61" s="7">
        <f t="shared" si="0"/>
        <v>0</v>
      </c>
    </row>
    <row r="62" spans="1:4" ht="24.6">
      <c r="A62" s="5">
        <v>56</v>
      </c>
      <c r="B62" s="5" t="s">
        <v>53</v>
      </c>
      <c r="C62" s="39"/>
      <c r="D62" s="7">
        <f t="shared" si="0"/>
        <v>0</v>
      </c>
    </row>
    <row r="63" spans="1:4" ht="24.6">
      <c r="A63" s="5">
        <v>57</v>
      </c>
      <c r="B63" s="5" t="s">
        <v>54</v>
      </c>
      <c r="C63" s="39"/>
      <c r="D63" s="7">
        <f t="shared" si="0"/>
        <v>0</v>
      </c>
    </row>
    <row r="64" spans="1:4" ht="24.6">
      <c r="A64" s="5">
        <v>58</v>
      </c>
      <c r="B64" s="5" t="s">
        <v>55</v>
      </c>
      <c r="C64" s="39"/>
      <c r="D64" s="7">
        <f t="shared" si="0"/>
        <v>0</v>
      </c>
    </row>
    <row r="65" spans="1:4" ht="24.6">
      <c r="A65" s="5">
        <v>59</v>
      </c>
      <c r="B65" s="5" t="s">
        <v>58</v>
      </c>
      <c r="C65" s="39"/>
      <c r="D65" s="7">
        <f t="shared" si="0"/>
        <v>0</v>
      </c>
    </row>
    <row r="66" spans="1:4" ht="24.6">
      <c r="A66" s="5">
        <v>60</v>
      </c>
      <c r="B66" s="5" t="s">
        <v>59</v>
      </c>
      <c r="C66" s="39"/>
      <c r="D66" s="7">
        <f t="shared" si="0"/>
        <v>0</v>
      </c>
    </row>
    <row r="67" spans="1:4" ht="24.6">
      <c r="A67" s="5">
        <v>61</v>
      </c>
      <c r="B67" s="5" t="s">
        <v>60</v>
      </c>
      <c r="C67" s="39"/>
      <c r="D67" s="7">
        <f t="shared" si="0"/>
        <v>0</v>
      </c>
    </row>
    <row r="68" spans="1:4" ht="24.6">
      <c r="A68" s="5">
        <v>62</v>
      </c>
      <c r="B68" s="5" t="s">
        <v>61</v>
      </c>
      <c r="C68" s="39"/>
      <c r="D68" s="7">
        <f t="shared" si="0"/>
        <v>0</v>
      </c>
    </row>
    <row r="69" spans="1:4" ht="24.6">
      <c r="A69" s="5">
        <v>63</v>
      </c>
      <c r="B69" s="5" t="s">
        <v>62</v>
      </c>
      <c r="C69" s="39"/>
      <c r="D69" s="7">
        <f t="shared" si="0"/>
        <v>0</v>
      </c>
    </row>
    <row r="70" spans="1:4" ht="24.6">
      <c r="A70" s="5">
        <v>64</v>
      </c>
      <c r="B70" s="5" t="s">
        <v>63</v>
      </c>
      <c r="C70" s="39"/>
      <c r="D70" s="7">
        <f t="shared" si="0"/>
        <v>0</v>
      </c>
    </row>
    <row r="71" spans="1:4" ht="24.6">
      <c r="A71" s="5">
        <v>65</v>
      </c>
      <c r="B71" s="5" t="s">
        <v>64</v>
      </c>
      <c r="C71" s="39"/>
      <c r="D71" s="7">
        <f t="shared" si="0"/>
        <v>0</v>
      </c>
    </row>
    <row r="72" spans="1:4" ht="24.6">
      <c r="A72" s="5">
        <v>66</v>
      </c>
      <c r="B72" s="5" t="s">
        <v>65</v>
      </c>
      <c r="C72" s="39"/>
      <c r="D72" s="7">
        <f t="shared" ref="D72:D83" si="1">C72</f>
        <v>0</v>
      </c>
    </row>
    <row r="73" spans="1:4" ht="24.6">
      <c r="A73" s="5">
        <v>67</v>
      </c>
      <c r="B73" s="5" t="s">
        <v>66</v>
      </c>
      <c r="C73" s="39"/>
      <c r="D73" s="7">
        <f t="shared" si="1"/>
        <v>0</v>
      </c>
    </row>
    <row r="74" spans="1:4" ht="24.6">
      <c r="A74" s="5">
        <v>68</v>
      </c>
      <c r="B74" s="5" t="s">
        <v>67</v>
      </c>
      <c r="C74" s="39"/>
      <c r="D74" s="7">
        <f t="shared" si="1"/>
        <v>0</v>
      </c>
    </row>
    <row r="75" spans="1:4" ht="24.6">
      <c r="A75" s="5">
        <v>69</v>
      </c>
      <c r="B75" s="5" t="s">
        <v>68</v>
      </c>
      <c r="C75" s="39"/>
      <c r="D75" s="7">
        <f t="shared" si="1"/>
        <v>0</v>
      </c>
    </row>
    <row r="76" spans="1:4" ht="24.6">
      <c r="A76" s="5">
        <v>70</v>
      </c>
      <c r="B76" s="5" t="s">
        <v>69</v>
      </c>
      <c r="C76" s="39"/>
      <c r="D76" s="7">
        <f t="shared" si="1"/>
        <v>0</v>
      </c>
    </row>
    <row r="77" spans="1:4" ht="24.6">
      <c r="A77" s="5">
        <v>71</v>
      </c>
      <c r="B77" s="5" t="s">
        <v>70</v>
      </c>
      <c r="C77" s="39"/>
      <c r="D77" s="7">
        <f t="shared" si="1"/>
        <v>0</v>
      </c>
    </row>
    <row r="78" spans="1:4" ht="24.6">
      <c r="A78" s="5">
        <v>72</v>
      </c>
      <c r="B78" s="5" t="s">
        <v>71</v>
      </c>
      <c r="C78" s="39"/>
      <c r="D78" s="7">
        <f t="shared" si="1"/>
        <v>0</v>
      </c>
    </row>
    <row r="79" spans="1:4" ht="24.6">
      <c r="A79" s="5">
        <v>73</v>
      </c>
      <c r="B79" s="5" t="s">
        <v>72</v>
      </c>
      <c r="C79" s="39"/>
      <c r="D79" s="7">
        <f t="shared" si="1"/>
        <v>0</v>
      </c>
    </row>
    <row r="80" spans="1:4" ht="24.6">
      <c r="A80" s="5">
        <v>74</v>
      </c>
      <c r="B80" s="5" t="s">
        <v>73</v>
      </c>
      <c r="C80" s="39"/>
      <c r="D80" s="7">
        <f t="shared" si="1"/>
        <v>0</v>
      </c>
    </row>
    <row r="81" spans="1:4" ht="24.6">
      <c r="A81" s="5">
        <v>75</v>
      </c>
      <c r="B81" s="5" t="s">
        <v>74</v>
      </c>
      <c r="C81" s="39"/>
      <c r="D81" s="7">
        <f t="shared" si="1"/>
        <v>0</v>
      </c>
    </row>
    <row r="82" spans="1:4" ht="24.6">
      <c r="A82" s="5">
        <v>76</v>
      </c>
      <c r="B82" s="5" t="s">
        <v>75</v>
      </c>
      <c r="C82" s="39"/>
      <c r="D82" s="7">
        <f t="shared" si="1"/>
        <v>0</v>
      </c>
    </row>
    <row r="83" spans="1:4" ht="24.6">
      <c r="A83" s="5">
        <v>77</v>
      </c>
      <c r="B83" s="5" t="s">
        <v>79</v>
      </c>
      <c r="C83" s="39"/>
      <c r="D83" s="15">
        <f t="shared" si="1"/>
        <v>0</v>
      </c>
    </row>
  </sheetData>
  <mergeCells count="4">
    <mergeCell ref="A1:D1"/>
    <mergeCell ref="A2:D2"/>
    <mergeCell ref="A3:B5"/>
    <mergeCell ref="D3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93E60-7A97-40FB-9194-0BFF1B05E9BD}">
  <sheetPr>
    <tabColor theme="9" tint="0.59999389629810485"/>
  </sheetPr>
  <dimension ref="A1:K84"/>
  <sheetViews>
    <sheetView topLeftCell="D1" zoomScale="80" zoomScaleNormal="80" workbookViewId="0">
      <selection activeCell="H20" sqref="H20"/>
    </sheetView>
  </sheetViews>
  <sheetFormatPr defaultColWidth="8.88671875" defaultRowHeight="14.4"/>
  <cols>
    <col min="2" max="2" width="25.6640625" customWidth="1"/>
    <col min="3" max="11" width="20.6640625" customWidth="1"/>
  </cols>
  <sheetData>
    <row r="1" spans="1:11" ht="24.6">
      <c r="A1" s="123" t="s">
        <v>83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1" ht="24.6">
      <c r="A2" s="124" t="s">
        <v>80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24" customHeight="1">
      <c r="A3" s="125" t="s">
        <v>76</v>
      </c>
      <c r="B3" s="126"/>
      <c r="C3" s="131" t="s">
        <v>84</v>
      </c>
      <c r="D3" s="131"/>
      <c r="E3" s="131"/>
      <c r="F3" s="131"/>
      <c r="G3" s="131"/>
      <c r="H3" s="131"/>
      <c r="I3" s="131"/>
      <c r="J3" s="131"/>
      <c r="K3" s="131" t="s">
        <v>81</v>
      </c>
    </row>
    <row r="4" spans="1:11" ht="24" customHeight="1">
      <c r="A4" s="127"/>
      <c r="B4" s="128"/>
      <c r="C4" s="131" t="s">
        <v>85</v>
      </c>
      <c r="D4" s="131"/>
      <c r="E4" s="131"/>
      <c r="F4" s="131"/>
      <c r="G4" s="131"/>
      <c r="H4" s="131"/>
      <c r="I4" s="131"/>
      <c r="J4" s="131"/>
      <c r="K4" s="131"/>
    </row>
    <row r="5" spans="1:11" ht="55.5" customHeight="1">
      <c r="A5" s="127"/>
      <c r="B5" s="128"/>
      <c r="C5" s="132" t="s">
        <v>86</v>
      </c>
      <c r="D5" s="133"/>
      <c r="E5" s="132" t="s">
        <v>87</v>
      </c>
      <c r="F5" s="133"/>
      <c r="G5" s="132" t="s">
        <v>88</v>
      </c>
      <c r="H5" s="133"/>
      <c r="I5" s="134" t="s">
        <v>89</v>
      </c>
      <c r="J5" s="135"/>
      <c r="K5" s="131"/>
    </row>
    <row r="6" spans="1:11" ht="24.6">
      <c r="A6" s="129"/>
      <c r="B6" s="130"/>
      <c r="C6" s="23" t="s">
        <v>102</v>
      </c>
      <c r="D6" s="23" t="s">
        <v>78</v>
      </c>
      <c r="E6" s="23" t="s">
        <v>96</v>
      </c>
      <c r="F6" s="23" t="s">
        <v>78</v>
      </c>
      <c r="G6" s="23" t="s">
        <v>96</v>
      </c>
      <c r="H6" s="23" t="s">
        <v>78</v>
      </c>
      <c r="I6" s="23" t="s">
        <v>135</v>
      </c>
      <c r="J6" s="23" t="s">
        <v>78</v>
      </c>
      <c r="K6" s="1" t="s">
        <v>78</v>
      </c>
    </row>
    <row r="7" spans="1:11" ht="24.6">
      <c r="A7" s="2"/>
      <c r="B7" s="3" t="s">
        <v>77</v>
      </c>
      <c r="C7" s="18">
        <f>SUM(C8:C84)</f>
        <v>40</v>
      </c>
      <c r="D7" s="18">
        <f t="shared" ref="D7:K7" si="0">SUM(D8:D84)</f>
        <v>300538700</v>
      </c>
      <c r="E7" s="18">
        <v>59</v>
      </c>
      <c r="F7" s="18">
        <f t="shared" si="0"/>
        <v>95598400</v>
      </c>
      <c r="G7" s="18">
        <v>71</v>
      </c>
      <c r="H7" s="18">
        <f t="shared" si="0"/>
        <v>3900000</v>
      </c>
      <c r="I7" s="18">
        <v>90</v>
      </c>
      <c r="J7" s="18">
        <f t="shared" si="0"/>
        <v>1000000</v>
      </c>
      <c r="K7" s="18">
        <f t="shared" si="0"/>
        <v>401037100</v>
      </c>
    </row>
    <row r="8" spans="1:11" ht="24.6">
      <c r="A8" s="5">
        <v>1</v>
      </c>
      <c r="B8" s="5" t="s">
        <v>20</v>
      </c>
      <c r="C8" s="5"/>
      <c r="D8" s="5">
        <f>[2]รวม!I8</f>
        <v>0</v>
      </c>
      <c r="E8" s="21"/>
      <c r="F8" s="21"/>
      <c r="G8" s="6"/>
      <c r="H8" s="6"/>
      <c r="I8" s="6"/>
      <c r="J8" s="6"/>
      <c r="K8" s="7">
        <f>+D8+F8+H8+J8</f>
        <v>0</v>
      </c>
    </row>
    <row r="9" spans="1:11" ht="24.6">
      <c r="A9" s="5">
        <v>2</v>
      </c>
      <c r="B9" s="5" t="s">
        <v>21</v>
      </c>
      <c r="C9" s="5"/>
      <c r="D9" s="5">
        <f>[2]รวม!I9</f>
        <v>0</v>
      </c>
      <c r="E9" s="21"/>
      <c r="F9" s="21"/>
      <c r="G9" s="6"/>
      <c r="H9" s="6"/>
      <c r="I9" s="6"/>
      <c r="J9" s="6"/>
      <c r="K9" s="7">
        <f t="shared" ref="K9:K72" si="1">+D9+F9+H9+J9</f>
        <v>0</v>
      </c>
    </row>
    <row r="10" spans="1:11" ht="24.6">
      <c r="A10" s="5">
        <v>3</v>
      </c>
      <c r="B10" s="5" t="s">
        <v>22</v>
      </c>
      <c r="C10" s="5"/>
      <c r="D10" s="5">
        <f>[2]รวม!I10</f>
        <v>0</v>
      </c>
      <c r="E10" s="21"/>
      <c r="F10" s="21"/>
      <c r="G10" s="6"/>
      <c r="H10" s="6"/>
      <c r="I10" s="6"/>
      <c r="J10" s="6"/>
      <c r="K10" s="7">
        <f t="shared" si="1"/>
        <v>0</v>
      </c>
    </row>
    <row r="11" spans="1:11" ht="24.6">
      <c r="A11" s="5">
        <v>4</v>
      </c>
      <c r="B11" s="5" t="s">
        <v>23</v>
      </c>
      <c r="C11" s="5"/>
      <c r="D11" s="5">
        <f>[2]รวม!I11</f>
        <v>0</v>
      </c>
      <c r="E11" s="21"/>
      <c r="F11" s="21"/>
      <c r="G11" s="6"/>
      <c r="H11" s="6"/>
      <c r="I11" s="6"/>
      <c r="J11" s="6"/>
      <c r="K11" s="7">
        <f t="shared" si="1"/>
        <v>0</v>
      </c>
    </row>
    <row r="12" spans="1:11" ht="24.6">
      <c r="A12" s="5">
        <v>5</v>
      </c>
      <c r="B12" s="5" t="s">
        <v>24</v>
      </c>
      <c r="C12" s="5"/>
      <c r="D12" s="5">
        <f>[2]รวม!I12</f>
        <v>0</v>
      </c>
      <c r="E12" s="21"/>
      <c r="F12" s="21"/>
      <c r="G12" s="6"/>
      <c r="H12" s="6"/>
      <c r="I12" s="6"/>
      <c r="J12" s="6"/>
      <c r="K12" s="7">
        <f t="shared" si="1"/>
        <v>0</v>
      </c>
    </row>
    <row r="13" spans="1:11" ht="24.6">
      <c r="A13" s="5">
        <v>6</v>
      </c>
      <c r="B13" s="5" t="s">
        <v>25</v>
      </c>
      <c r="C13" s="5"/>
      <c r="D13" s="5">
        <f>[2]รวม!I13</f>
        <v>0</v>
      </c>
      <c r="E13" s="21"/>
      <c r="F13" s="21"/>
      <c r="G13" s="6"/>
      <c r="H13" s="6"/>
      <c r="I13" s="6"/>
      <c r="J13" s="6"/>
      <c r="K13" s="7">
        <f t="shared" si="1"/>
        <v>0</v>
      </c>
    </row>
    <row r="14" spans="1:11" ht="24.6">
      <c r="A14" s="5">
        <v>7</v>
      </c>
      <c r="B14" s="5" t="s">
        <v>26</v>
      </c>
      <c r="C14" s="5"/>
      <c r="D14" s="5">
        <f>[2]รวม!I14</f>
        <v>0</v>
      </c>
      <c r="E14" s="21"/>
      <c r="F14" s="21"/>
      <c r="G14" s="6"/>
      <c r="H14" s="6"/>
      <c r="I14" s="6"/>
      <c r="J14" s="6"/>
      <c r="K14" s="7">
        <f t="shared" si="1"/>
        <v>0</v>
      </c>
    </row>
    <row r="15" spans="1:11" ht="24.6">
      <c r="A15" s="5">
        <v>8</v>
      </c>
      <c r="B15" s="5" t="s">
        <v>27</v>
      </c>
      <c r="C15" s="5"/>
      <c r="D15" s="5">
        <f>[2]รวม!I15</f>
        <v>0</v>
      </c>
      <c r="E15" s="21"/>
      <c r="F15" s="21"/>
      <c r="G15" s="6"/>
      <c r="H15" s="6"/>
      <c r="I15" s="6"/>
      <c r="J15" s="6"/>
      <c r="K15" s="7">
        <f t="shared" si="1"/>
        <v>0</v>
      </c>
    </row>
    <row r="16" spans="1:11" ht="24.6">
      <c r="A16" s="5">
        <v>9</v>
      </c>
      <c r="B16" s="5" t="s">
        <v>28</v>
      </c>
      <c r="C16" s="5">
        <v>2</v>
      </c>
      <c r="D16" s="5">
        <f>[2]รวม!I16</f>
        <v>200000</v>
      </c>
      <c r="E16" s="21"/>
      <c r="F16" s="21"/>
      <c r="G16" s="6"/>
      <c r="H16" s="6"/>
      <c r="I16" s="6"/>
      <c r="J16" s="6"/>
      <c r="K16" s="7">
        <f>+D16+F16+H16+J16</f>
        <v>200000</v>
      </c>
    </row>
    <row r="17" spans="1:11" ht="24.6">
      <c r="A17" s="5">
        <v>10</v>
      </c>
      <c r="B17" s="5" t="s">
        <v>37</v>
      </c>
      <c r="C17" s="5"/>
      <c r="D17" s="5">
        <f>[2]รวม!I17</f>
        <v>0</v>
      </c>
      <c r="E17" s="21"/>
      <c r="F17" s="21"/>
      <c r="G17" s="6"/>
      <c r="H17" s="6"/>
      <c r="I17" s="6"/>
      <c r="J17" s="6"/>
      <c r="K17" s="7">
        <f t="shared" si="1"/>
        <v>0</v>
      </c>
    </row>
    <row r="18" spans="1:11" ht="24.6">
      <c r="A18" s="5">
        <v>11</v>
      </c>
      <c r="B18" s="5" t="s">
        <v>38</v>
      </c>
      <c r="C18" s="5"/>
      <c r="D18" s="5">
        <f>[2]รวม!I18</f>
        <v>0</v>
      </c>
      <c r="E18" s="21"/>
      <c r="F18" s="21"/>
      <c r="G18" s="6"/>
      <c r="H18" s="6"/>
      <c r="I18" s="6"/>
      <c r="J18" s="6"/>
      <c r="K18" s="7">
        <f t="shared" si="1"/>
        <v>0</v>
      </c>
    </row>
    <row r="19" spans="1:11" ht="24.6">
      <c r="A19" s="5">
        <v>12</v>
      </c>
      <c r="B19" s="5" t="s">
        <v>39</v>
      </c>
      <c r="C19" s="5"/>
      <c r="D19" s="5">
        <f>[2]รวม!I19</f>
        <v>0</v>
      </c>
      <c r="E19" s="21"/>
      <c r="F19" s="21"/>
      <c r="G19" s="6"/>
      <c r="H19" s="6"/>
      <c r="I19" s="6"/>
      <c r="J19" s="6"/>
      <c r="K19" s="7">
        <f t="shared" si="1"/>
        <v>0</v>
      </c>
    </row>
    <row r="20" spans="1:11" ht="24.6">
      <c r="A20" s="5">
        <v>13</v>
      </c>
      <c r="B20" s="5" t="s">
        <v>40</v>
      </c>
      <c r="C20" s="5"/>
      <c r="D20" s="5">
        <f>[2]รวม!I20</f>
        <v>0</v>
      </c>
      <c r="E20" s="21"/>
      <c r="F20" s="21"/>
      <c r="G20" s="6"/>
      <c r="H20" s="6"/>
      <c r="I20" s="6"/>
      <c r="J20" s="6"/>
      <c r="K20" s="7">
        <f t="shared" si="1"/>
        <v>0</v>
      </c>
    </row>
    <row r="21" spans="1:11" ht="24.6">
      <c r="A21" s="5">
        <v>14</v>
      </c>
      <c r="B21" s="5" t="s">
        <v>29</v>
      </c>
      <c r="C21" s="5"/>
      <c r="D21" s="5">
        <f>[2]รวม!I21</f>
        <v>0</v>
      </c>
      <c r="E21" s="21"/>
      <c r="F21" s="21"/>
      <c r="G21" s="6"/>
      <c r="H21" s="6"/>
      <c r="I21" s="6"/>
      <c r="J21" s="6"/>
      <c r="K21" s="7">
        <f t="shared" si="1"/>
        <v>0</v>
      </c>
    </row>
    <row r="22" spans="1:11" ht="24.6">
      <c r="A22" s="5">
        <v>15</v>
      </c>
      <c r="B22" s="5" t="s">
        <v>56</v>
      </c>
      <c r="C22" s="5"/>
      <c r="D22" s="5">
        <f>[2]รวม!I22</f>
        <v>0</v>
      </c>
      <c r="E22" s="21"/>
      <c r="F22" s="21"/>
      <c r="G22" s="6"/>
      <c r="H22" s="6"/>
      <c r="I22" s="6"/>
      <c r="J22" s="6"/>
      <c r="K22" s="7">
        <f t="shared" si="1"/>
        <v>0</v>
      </c>
    </row>
    <row r="23" spans="1:11" ht="24.6">
      <c r="A23" s="5">
        <v>16</v>
      </c>
      <c r="B23" s="5" t="s">
        <v>57</v>
      </c>
      <c r="C23" s="5"/>
      <c r="D23" s="5">
        <f>[2]รวม!I23</f>
        <v>0</v>
      </c>
      <c r="E23" s="21"/>
      <c r="F23" s="21"/>
      <c r="G23" s="6"/>
      <c r="H23" s="6"/>
      <c r="I23" s="6"/>
      <c r="J23" s="6"/>
      <c r="K23" s="7">
        <f t="shared" si="1"/>
        <v>0</v>
      </c>
    </row>
    <row r="24" spans="1:11" ht="24.6">
      <c r="A24" s="5">
        <v>17</v>
      </c>
      <c r="B24" s="5" t="s">
        <v>0</v>
      </c>
      <c r="C24" s="5">
        <v>2</v>
      </c>
      <c r="D24" s="5">
        <f>[2]รวม!I24</f>
        <v>200000</v>
      </c>
      <c r="E24" s="21"/>
      <c r="F24" s="21"/>
      <c r="G24" s="6"/>
      <c r="H24" s="6"/>
      <c r="I24" s="6"/>
      <c r="J24" s="6"/>
      <c r="K24" s="7">
        <f t="shared" si="1"/>
        <v>200000</v>
      </c>
    </row>
    <row r="25" spans="1:11" ht="24.6">
      <c r="A25" s="5">
        <v>18</v>
      </c>
      <c r="B25" s="5" t="s">
        <v>1</v>
      </c>
      <c r="C25" s="5"/>
      <c r="D25" s="5">
        <f>[2]รวม!I25</f>
        <v>0</v>
      </c>
      <c r="E25" s="21"/>
      <c r="F25" s="21"/>
      <c r="G25" s="6"/>
      <c r="H25" s="6"/>
      <c r="I25" s="6"/>
      <c r="J25" s="6"/>
      <c r="K25" s="7">
        <f t="shared" si="1"/>
        <v>0</v>
      </c>
    </row>
    <row r="26" spans="1:11" ht="24.6">
      <c r="A26" s="5">
        <v>19</v>
      </c>
      <c r="B26" s="5" t="s">
        <v>2</v>
      </c>
      <c r="C26" s="5"/>
      <c r="D26" s="5">
        <f>[2]รวม!I26</f>
        <v>0</v>
      </c>
      <c r="E26" s="21"/>
      <c r="F26" s="21"/>
      <c r="G26" s="6"/>
      <c r="H26" s="6"/>
      <c r="I26" s="6"/>
      <c r="J26" s="6"/>
      <c r="K26" s="7">
        <f t="shared" si="1"/>
        <v>0</v>
      </c>
    </row>
    <row r="27" spans="1:11" ht="24.6">
      <c r="A27" s="5">
        <v>20</v>
      </c>
      <c r="B27" s="5" t="s">
        <v>3</v>
      </c>
      <c r="C27" s="5"/>
      <c r="D27" s="5">
        <f>[2]รวม!I27</f>
        <v>0</v>
      </c>
      <c r="E27" s="21"/>
      <c r="F27" s="21"/>
      <c r="G27" s="6"/>
      <c r="H27" s="6"/>
      <c r="I27" s="6"/>
      <c r="J27" s="6"/>
      <c r="K27" s="7">
        <f t="shared" si="1"/>
        <v>0</v>
      </c>
    </row>
    <row r="28" spans="1:11" ht="24.6">
      <c r="A28" s="5">
        <v>21</v>
      </c>
      <c r="B28" s="5" t="s">
        <v>4</v>
      </c>
      <c r="C28" s="5"/>
      <c r="D28" s="5">
        <f>[2]รวม!I28</f>
        <v>0</v>
      </c>
      <c r="E28" s="21"/>
      <c r="F28" s="21"/>
      <c r="G28" s="6"/>
      <c r="H28" s="6"/>
      <c r="I28" s="6"/>
      <c r="J28" s="6"/>
      <c r="K28" s="7">
        <f t="shared" si="1"/>
        <v>0</v>
      </c>
    </row>
    <row r="29" spans="1:11" ht="24.6">
      <c r="A29" s="5">
        <v>22</v>
      </c>
      <c r="B29" s="5" t="s">
        <v>5</v>
      </c>
      <c r="C29" s="5"/>
      <c r="D29" s="5">
        <f>[2]รวม!I29</f>
        <v>0</v>
      </c>
      <c r="E29" s="21"/>
      <c r="F29" s="21"/>
      <c r="G29" s="6"/>
      <c r="H29" s="6"/>
      <c r="I29" s="6"/>
      <c r="J29" s="6"/>
      <c r="K29" s="7">
        <f t="shared" si="1"/>
        <v>0</v>
      </c>
    </row>
    <row r="30" spans="1:11" ht="24.6">
      <c r="A30" s="5">
        <v>23</v>
      </c>
      <c r="B30" s="5" t="s">
        <v>6</v>
      </c>
      <c r="C30" s="5"/>
      <c r="D30" s="5">
        <f>[2]รวม!I30</f>
        <v>0</v>
      </c>
      <c r="E30" s="21"/>
      <c r="F30" s="21"/>
      <c r="G30" s="6"/>
      <c r="H30" s="6"/>
      <c r="I30" s="6"/>
      <c r="J30" s="6"/>
      <c r="K30" s="7">
        <f t="shared" si="1"/>
        <v>0</v>
      </c>
    </row>
    <row r="31" spans="1:11" ht="24.6">
      <c r="A31" s="5">
        <v>24</v>
      </c>
      <c r="B31" s="5" t="s">
        <v>7</v>
      </c>
      <c r="C31" s="5"/>
      <c r="D31" s="5">
        <f>[2]รวม!I31</f>
        <v>0</v>
      </c>
      <c r="E31" s="21"/>
      <c r="F31" s="21"/>
      <c r="G31" s="6"/>
      <c r="H31" s="6"/>
      <c r="I31" s="6"/>
      <c r="J31" s="6"/>
      <c r="K31" s="7">
        <f t="shared" si="1"/>
        <v>0</v>
      </c>
    </row>
    <row r="32" spans="1:11" ht="24.6">
      <c r="A32" s="5">
        <v>25</v>
      </c>
      <c r="B32" s="5" t="s">
        <v>8</v>
      </c>
      <c r="C32" s="5"/>
      <c r="D32" s="5">
        <f>[2]รวม!I32</f>
        <v>0</v>
      </c>
      <c r="E32" s="21"/>
      <c r="F32" s="21"/>
      <c r="G32" s="6"/>
      <c r="H32" s="6"/>
      <c r="I32" s="6"/>
      <c r="J32" s="6"/>
      <c r="K32" s="7">
        <f t="shared" si="1"/>
        <v>0</v>
      </c>
    </row>
    <row r="33" spans="1:11" ht="24.6">
      <c r="A33" s="5">
        <v>26</v>
      </c>
      <c r="B33" s="5" t="s">
        <v>9</v>
      </c>
      <c r="C33" s="5"/>
      <c r="D33" s="5">
        <f>[2]รวม!I33</f>
        <v>0</v>
      </c>
      <c r="E33" s="21"/>
      <c r="F33" s="21"/>
      <c r="G33" s="6"/>
      <c r="H33" s="6"/>
      <c r="I33" s="6"/>
      <c r="J33" s="6"/>
      <c r="K33" s="7">
        <f t="shared" si="1"/>
        <v>0</v>
      </c>
    </row>
    <row r="34" spans="1:11" ht="24.6">
      <c r="A34" s="5">
        <v>27</v>
      </c>
      <c r="B34" s="5" t="s">
        <v>10</v>
      </c>
      <c r="C34" s="5"/>
      <c r="D34" s="5">
        <f>[2]รวม!I34</f>
        <v>0</v>
      </c>
      <c r="E34" s="21"/>
      <c r="F34" s="21"/>
      <c r="G34" s="6"/>
      <c r="H34" s="6"/>
      <c r="I34" s="6"/>
      <c r="J34" s="6"/>
      <c r="K34" s="7">
        <f t="shared" si="1"/>
        <v>0</v>
      </c>
    </row>
    <row r="35" spans="1:11" ht="24.6">
      <c r="A35" s="5">
        <v>28</v>
      </c>
      <c r="B35" s="5" t="s">
        <v>11</v>
      </c>
      <c r="C35" s="5"/>
      <c r="D35" s="5">
        <f>[2]รวม!I35</f>
        <v>0</v>
      </c>
      <c r="E35" s="21"/>
      <c r="F35" s="21"/>
      <c r="G35" s="6"/>
      <c r="H35" s="6"/>
      <c r="I35" s="6"/>
      <c r="J35" s="6"/>
      <c r="K35" s="7">
        <f t="shared" si="1"/>
        <v>0</v>
      </c>
    </row>
    <row r="36" spans="1:11" ht="24.6">
      <c r="A36" s="5">
        <v>29</v>
      </c>
      <c r="B36" s="5" t="s">
        <v>12</v>
      </c>
      <c r="C36" s="5"/>
      <c r="D36" s="5">
        <f>[2]รวม!I36</f>
        <v>0</v>
      </c>
      <c r="E36" s="21"/>
      <c r="F36" s="21"/>
      <c r="G36" s="6"/>
      <c r="H36" s="6"/>
      <c r="I36" s="6"/>
      <c r="J36" s="6"/>
      <c r="K36" s="7">
        <f t="shared" si="1"/>
        <v>0</v>
      </c>
    </row>
    <row r="37" spans="1:11" ht="24.6">
      <c r="A37" s="5">
        <v>30</v>
      </c>
      <c r="B37" s="5" t="s">
        <v>13</v>
      </c>
      <c r="C37" s="5"/>
      <c r="D37" s="5">
        <f>[2]รวม!I37</f>
        <v>0</v>
      </c>
      <c r="E37" s="21"/>
      <c r="F37" s="21"/>
      <c r="G37" s="6"/>
      <c r="H37" s="6"/>
      <c r="I37" s="6"/>
      <c r="J37" s="6"/>
      <c r="K37" s="7">
        <f t="shared" si="1"/>
        <v>0</v>
      </c>
    </row>
    <row r="38" spans="1:11" ht="24.6">
      <c r="A38" s="5">
        <v>31</v>
      </c>
      <c r="B38" s="5" t="s">
        <v>14</v>
      </c>
      <c r="C38" s="5"/>
      <c r="D38" s="5">
        <f>[2]รวม!I38</f>
        <v>0</v>
      </c>
      <c r="E38" s="21"/>
      <c r="F38" s="21"/>
      <c r="G38" s="6"/>
      <c r="H38" s="6"/>
      <c r="I38" s="6"/>
      <c r="J38" s="6"/>
      <c r="K38" s="7">
        <f t="shared" si="1"/>
        <v>0</v>
      </c>
    </row>
    <row r="39" spans="1:11" ht="24.6">
      <c r="A39" s="5">
        <v>32</v>
      </c>
      <c r="B39" s="5" t="s">
        <v>15</v>
      </c>
      <c r="C39" s="5"/>
      <c r="D39" s="5">
        <f>[2]รวม!I39</f>
        <v>0</v>
      </c>
      <c r="E39" s="21"/>
      <c r="F39" s="21"/>
      <c r="G39" s="6"/>
      <c r="H39" s="6"/>
      <c r="I39" s="6"/>
      <c r="J39" s="6"/>
      <c r="K39" s="7">
        <f t="shared" si="1"/>
        <v>0</v>
      </c>
    </row>
    <row r="40" spans="1:11" ht="24.6">
      <c r="A40" s="5">
        <v>33</v>
      </c>
      <c r="B40" s="5" t="s">
        <v>16</v>
      </c>
      <c r="C40" s="5"/>
      <c r="D40" s="5">
        <f>[2]รวม!I40</f>
        <v>0</v>
      </c>
      <c r="E40" s="21"/>
      <c r="F40" s="21"/>
      <c r="G40" s="6"/>
      <c r="H40" s="6"/>
      <c r="I40" s="6"/>
      <c r="J40" s="6"/>
      <c r="K40" s="7">
        <f t="shared" si="1"/>
        <v>0</v>
      </c>
    </row>
    <row r="41" spans="1:11" ht="24.6">
      <c r="A41" s="5">
        <v>34</v>
      </c>
      <c r="B41" s="5" t="s">
        <v>17</v>
      </c>
      <c r="C41" s="5"/>
      <c r="D41" s="5">
        <f>[2]รวม!I41</f>
        <v>0</v>
      </c>
      <c r="E41" s="21"/>
      <c r="F41" s="21"/>
      <c r="G41" s="6"/>
      <c r="H41" s="6"/>
      <c r="I41" s="6"/>
      <c r="J41" s="6"/>
      <c r="K41" s="7">
        <f t="shared" si="1"/>
        <v>0</v>
      </c>
    </row>
    <row r="42" spans="1:11" ht="24.6">
      <c r="A42" s="5">
        <v>35</v>
      </c>
      <c r="B42" s="5" t="s">
        <v>18</v>
      </c>
      <c r="C42" s="5"/>
      <c r="D42" s="5">
        <f>[2]รวม!I42</f>
        <v>0</v>
      </c>
      <c r="E42" s="21"/>
      <c r="F42" s="21"/>
      <c r="G42" s="6"/>
      <c r="H42" s="6"/>
      <c r="I42" s="6"/>
      <c r="J42" s="6"/>
      <c r="K42" s="7">
        <f t="shared" si="1"/>
        <v>0</v>
      </c>
    </row>
    <row r="43" spans="1:11" ht="24.6">
      <c r="A43" s="5">
        <v>36</v>
      </c>
      <c r="B43" s="5" t="s">
        <v>19</v>
      </c>
      <c r="C43" s="5"/>
      <c r="D43" s="5">
        <f>[2]รวม!I43</f>
        <v>0</v>
      </c>
      <c r="E43" s="21"/>
      <c r="F43" s="21"/>
      <c r="G43" s="6"/>
      <c r="H43" s="6"/>
      <c r="I43" s="6"/>
      <c r="J43" s="6"/>
      <c r="K43" s="7">
        <f t="shared" si="1"/>
        <v>0</v>
      </c>
    </row>
    <row r="44" spans="1:11" ht="24.6">
      <c r="A44" s="5">
        <v>37</v>
      </c>
      <c r="B44" s="5" t="s">
        <v>30</v>
      </c>
      <c r="C44" s="5"/>
      <c r="D44" s="5">
        <f>[2]รวม!I44</f>
        <v>0</v>
      </c>
      <c r="E44" s="21"/>
      <c r="F44" s="21"/>
      <c r="G44" s="6"/>
      <c r="H44" s="6"/>
      <c r="I44" s="6"/>
      <c r="J44" s="6"/>
      <c r="K44" s="7">
        <f t="shared" si="1"/>
        <v>0</v>
      </c>
    </row>
    <row r="45" spans="1:11" ht="24.6">
      <c r="A45" s="5">
        <v>38</v>
      </c>
      <c r="B45" s="5" t="s">
        <v>31</v>
      </c>
      <c r="C45" s="5"/>
      <c r="D45" s="5">
        <f>[2]รวม!I45</f>
        <v>0</v>
      </c>
      <c r="E45" s="21"/>
      <c r="F45" s="21"/>
      <c r="G45" s="6"/>
      <c r="H45" s="6"/>
      <c r="I45" s="6"/>
      <c r="J45" s="6"/>
      <c r="K45" s="7">
        <f t="shared" si="1"/>
        <v>0</v>
      </c>
    </row>
    <row r="46" spans="1:11" ht="24.6">
      <c r="A46" s="5">
        <v>39</v>
      </c>
      <c r="B46" s="5" t="s">
        <v>32</v>
      </c>
      <c r="C46" s="5"/>
      <c r="D46" s="5">
        <f>[2]รวม!I46</f>
        <v>0</v>
      </c>
      <c r="E46" s="21"/>
      <c r="F46" s="21"/>
      <c r="G46" s="6"/>
      <c r="H46" s="6"/>
      <c r="I46" s="6"/>
      <c r="J46" s="6"/>
      <c r="K46" s="7">
        <f t="shared" si="1"/>
        <v>0</v>
      </c>
    </row>
    <row r="47" spans="1:11" ht="24.6">
      <c r="A47" s="5">
        <v>40</v>
      </c>
      <c r="B47" s="5" t="s">
        <v>33</v>
      </c>
      <c r="C47" s="5"/>
      <c r="D47" s="5">
        <f>[2]รวม!I47</f>
        <v>0</v>
      </c>
      <c r="E47" s="21"/>
      <c r="F47" s="21"/>
      <c r="G47" s="6"/>
      <c r="H47" s="6"/>
      <c r="I47" s="6"/>
      <c r="J47" s="6"/>
      <c r="K47" s="7">
        <f t="shared" si="1"/>
        <v>0</v>
      </c>
    </row>
    <row r="48" spans="1:11" ht="24.6">
      <c r="A48" s="5">
        <v>41</v>
      </c>
      <c r="B48" s="5" t="s">
        <v>34</v>
      </c>
      <c r="C48" s="5"/>
      <c r="D48" s="5">
        <f>[2]รวม!I48</f>
        <v>0</v>
      </c>
      <c r="E48" s="21"/>
      <c r="F48" s="21"/>
      <c r="G48" s="6"/>
      <c r="H48" s="6"/>
      <c r="I48" s="6"/>
      <c r="J48" s="6"/>
      <c r="K48" s="7">
        <f t="shared" si="1"/>
        <v>0</v>
      </c>
    </row>
    <row r="49" spans="1:11" ht="24.6">
      <c r="A49" s="5">
        <v>42</v>
      </c>
      <c r="B49" s="5" t="s">
        <v>35</v>
      </c>
      <c r="C49" s="5">
        <v>2</v>
      </c>
      <c r="D49" s="5">
        <f>[2]รวม!I49</f>
        <v>2081600</v>
      </c>
      <c r="E49" s="21"/>
      <c r="F49" s="21"/>
      <c r="G49" s="6"/>
      <c r="H49" s="6"/>
      <c r="I49" s="6"/>
      <c r="J49" s="6"/>
      <c r="K49" s="7">
        <f t="shared" si="1"/>
        <v>2081600</v>
      </c>
    </row>
    <row r="50" spans="1:11" ht="24.6">
      <c r="A50" s="5">
        <v>43</v>
      </c>
      <c r="B50" s="5" t="s">
        <v>36</v>
      </c>
      <c r="C50" s="5"/>
      <c r="D50" s="5">
        <f>[2]รวม!I50</f>
        <v>0</v>
      </c>
      <c r="E50" s="21"/>
      <c r="F50" s="21"/>
      <c r="G50" s="6"/>
      <c r="H50" s="6"/>
      <c r="I50" s="6"/>
      <c r="J50" s="6"/>
      <c r="K50" s="7">
        <f t="shared" si="1"/>
        <v>0</v>
      </c>
    </row>
    <row r="51" spans="1:11" ht="24.6">
      <c r="A51" s="5">
        <v>44</v>
      </c>
      <c r="B51" s="5" t="s">
        <v>41</v>
      </c>
      <c r="C51" s="5"/>
      <c r="D51" s="5">
        <f>[2]รวม!I51</f>
        <v>0</v>
      </c>
      <c r="E51" s="21"/>
      <c r="F51" s="21"/>
      <c r="G51" s="6"/>
      <c r="H51" s="6"/>
      <c r="I51" s="6"/>
      <c r="J51" s="6"/>
      <c r="K51" s="7">
        <f t="shared" si="1"/>
        <v>0</v>
      </c>
    </row>
    <row r="52" spans="1:11" ht="24.6">
      <c r="A52" s="5">
        <v>45</v>
      </c>
      <c r="B52" s="5" t="s">
        <v>42</v>
      </c>
      <c r="C52" s="5"/>
      <c r="D52" s="5">
        <f>[2]รวม!I52</f>
        <v>0</v>
      </c>
      <c r="E52" s="21"/>
      <c r="F52" s="21"/>
      <c r="G52" s="6"/>
      <c r="H52" s="6"/>
      <c r="I52" s="6"/>
      <c r="J52" s="6"/>
      <c r="K52" s="7">
        <f t="shared" si="1"/>
        <v>0</v>
      </c>
    </row>
    <row r="53" spans="1:11" ht="24.6">
      <c r="A53" s="5">
        <v>46</v>
      </c>
      <c r="B53" s="5" t="s">
        <v>43</v>
      </c>
      <c r="C53" s="5"/>
      <c r="D53" s="5">
        <f>[2]รวม!I53</f>
        <v>0</v>
      </c>
      <c r="E53" s="21"/>
      <c r="F53" s="21"/>
      <c r="G53" s="6"/>
      <c r="H53" s="6"/>
      <c r="I53" s="6"/>
      <c r="J53" s="6"/>
      <c r="K53" s="7">
        <f t="shared" si="1"/>
        <v>0</v>
      </c>
    </row>
    <row r="54" spans="1:11" ht="24.6">
      <c r="A54" s="5">
        <v>47</v>
      </c>
      <c r="B54" s="5" t="s">
        <v>44</v>
      </c>
      <c r="C54" s="5"/>
      <c r="D54" s="5">
        <f>[2]รวม!I54</f>
        <v>0</v>
      </c>
      <c r="E54" s="21"/>
      <c r="F54" s="21"/>
      <c r="G54" s="6"/>
      <c r="H54" s="6"/>
      <c r="I54" s="6"/>
      <c r="J54" s="6"/>
      <c r="K54" s="7">
        <f t="shared" si="1"/>
        <v>0</v>
      </c>
    </row>
    <row r="55" spans="1:11" ht="24.6">
      <c r="A55" s="5">
        <v>48</v>
      </c>
      <c r="B55" s="8" t="s">
        <v>45</v>
      </c>
      <c r="C55" s="8">
        <v>31</v>
      </c>
      <c r="D55" s="8">
        <f>[2]รวม!I55+292838700</f>
        <v>297657100</v>
      </c>
      <c r="E55" s="22">
        <v>59</v>
      </c>
      <c r="F55" s="22">
        <f>23136100+72462300</f>
        <v>95598400</v>
      </c>
      <c r="G55" s="9">
        <v>71</v>
      </c>
      <c r="H55" s="9">
        <v>3900000</v>
      </c>
      <c r="I55" s="9">
        <v>90</v>
      </c>
      <c r="J55" s="9">
        <v>1000000</v>
      </c>
      <c r="K55" s="7">
        <f t="shared" si="1"/>
        <v>398155500</v>
      </c>
    </row>
    <row r="56" spans="1:11" ht="24.6">
      <c r="A56" s="5">
        <v>49</v>
      </c>
      <c r="B56" s="5" t="s">
        <v>46</v>
      </c>
      <c r="C56" s="5"/>
      <c r="D56" s="5">
        <f>[2]รวม!I56</f>
        <v>0</v>
      </c>
      <c r="E56" s="21"/>
      <c r="F56" s="21"/>
      <c r="G56" s="6"/>
      <c r="H56" s="6"/>
      <c r="I56" s="6"/>
      <c r="J56" s="5"/>
      <c r="K56" s="7">
        <f t="shared" si="1"/>
        <v>0</v>
      </c>
    </row>
    <row r="57" spans="1:11" ht="24.6">
      <c r="A57" s="5">
        <v>50</v>
      </c>
      <c r="B57" s="5" t="s">
        <v>47</v>
      </c>
      <c r="C57" s="5"/>
      <c r="D57" s="5">
        <f>[2]รวม!I57</f>
        <v>0</v>
      </c>
      <c r="E57" s="21"/>
      <c r="F57" s="21"/>
      <c r="G57" s="6"/>
      <c r="H57" s="6"/>
      <c r="I57" s="6"/>
      <c r="J57" s="6"/>
      <c r="K57" s="7">
        <f t="shared" si="1"/>
        <v>0</v>
      </c>
    </row>
    <row r="58" spans="1:11" ht="24.6">
      <c r="A58" s="5">
        <v>51</v>
      </c>
      <c r="B58" s="5" t="s">
        <v>48</v>
      </c>
      <c r="C58" s="5"/>
      <c r="D58" s="5">
        <f>[2]รวม!I58</f>
        <v>0</v>
      </c>
      <c r="E58" s="21"/>
      <c r="F58" s="21"/>
      <c r="G58" s="6"/>
      <c r="H58" s="6"/>
      <c r="I58" s="6"/>
      <c r="J58" s="6"/>
      <c r="K58" s="7">
        <f t="shared" si="1"/>
        <v>0</v>
      </c>
    </row>
    <row r="59" spans="1:11" ht="24.6">
      <c r="A59" s="5">
        <v>52</v>
      </c>
      <c r="B59" s="5" t="s">
        <v>49</v>
      </c>
      <c r="C59" s="5"/>
      <c r="D59" s="5">
        <f>[2]รวม!I59</f>
        <v>0</v>
      </c>
      <c r="E59" s="21"/>
      <c r="F59" s="21"/>
      <c r="G59" s="6"/>
      <c r="H59" s="6"/>
      <c r="I59" s="6"/>
      <c r="J59" s="6"/>
      <c r="K59" s="7">
        <f t="shared" si="1"/>
        <v>0</v>
      </c>
    </row>
    <row r="60" spans="1:11" ht="24.6">
      <c r="A60" s="5">
        <v>53</v>
      </c>
      <c r="B60" s="5" t="s">
        <v>50</v>
      </c>
      <c r="C60" s="5"/>
      <c r="D60" s="5">
        <f>[2]รวม!I60</f>
        <v>0</v>
      </c>
      <c r="E60" s="21"/>
      <c r="F60" s="21"/>
      <c r="G60" s="6"/>
      <c r="H60" s="6"/>
      <c r="I60" s="6"/>
      <c r="J60" s="6"/>
      <c r="K60" s="7">
        <f t="shared" si="1"/>
        <v>0</v>
      </c>
    </row>
    <row r="61" spans="1:11" ht="24.6">
      <c r="A61" s="5">
        <v>54</v>
      </c>
      <c r="B61" s="5" t="s">
        <v>51</v>
      </c>
      <c r="C61" s="5"/>
      <c r="D61" s="5">
        <f>[2]รวม!I61</f>
        <v>0</v>
      </c>
      <c r="E61" s="21"/>
      <c r="F61" s="21"/>
      <c r="G61" s="6"/>
      <c r="H61" s="6"/>
      <c r="I61" s="6"/>
      <c r="J61" s="6"/>
      <c r="K61" s="7">
        <f t="shared" si="1"/>
        <v>0</v>
      </c>
    </row>
    <row r="62" spans="1:11" ht="24.6">
      <c r="A62" s="5">
        <v>55</v>
      </c>
      <c r="B62" s="5" t="s">
        <v>52</v>
      </c>
      <c r="C62" s="5"/>
      <c r="D62" s="5">
        <f>[2]รวม!I62</f>
        <v>0</v>
      </c>
      <c r="E62" s="21"/>
      <c r="F62" s="21"/>
      <c r="G62" s="6"/>
      <c r="H62" s="6"/>
      <c r="I62" s="6"/>
      <c r="J62" s="6"/>
      <c r="K62" s="7">
        <f t="shared" si="1"/>
        <v>0</v>
      </c>
    </row>
    <row r="63" spans="1:11" ht="24.6">
      <c r="A63" s="5">
        <v>56</v>
      </c>
      <c r="B63" s="5" t="s">
        <v>53</v>
      </c>
      <c r="C63" s="5"/>
      <c r="D63" s="5">
        <f>[2]รวม!I63</f>
        <v>0</v>
      </c>
      <c r="E63" s="21"/>
      <c r="F63" s="21"/>
      <c r="G63" s="6"/>
      <c r="H63" s="6"/>
      <c r="I63" s="6"/>
      <c r="J63" s="6"/>
      <c r="K63" s="7">
        <f t="shared" si="1"/>
        <v>0</v>
      </c>
    </row>
    <row r="64" spans="1:11" ht="24.6">
      <c r="A64" s="5">
        <v>57</v>
      </c>
      <c r="B64" s="5" t="s">
        <v>54</v>
      </c>
      <c r="C64" s="5"/>
      <c r="D64" s="5">
        <f>[2]รวม!I64</f>
        <v>0</v>
      </c>
      <c r="E64" s="21"/>
      <c r="F64" s="21"/>
      <c r="G64" s="6"/>
      <c r="H64" s="6"/>
      <c r="I64" s="6"/>
      <c r="J64" s="6"/>
      <c r="K64" s="7">
        <f t="shared" si="1"/>
        <v>0</v>
      </c>
    </row>
    <row r="65" spans="1:11" ht="24.6">
      <c r="A65" s="5">
        <v>58</v>
      </c>
      <c r="B65" s="5" t="s">
        <v>55</v>
      </c>
      <c r="C65" s="5"/>
      <c r="D65" s="5">
        <f>[2]รวม!I65</f>
        <v>0</v>
      </c>
      <c r="E65" s="21"/>
      <c r="F65" s="21"/>
      <c r="G65" s="6"/>
      <c r="H65" s="6"/>
      <c r="I65" s="6"/>
      <c r="J65" s="6"/>
      <c r="K65" s="7">
        <f t="shared" si="1"/>
        <v>0</v>
      </c>
    </row>
    <row r="66" spans="1:11" ht="24.6">
      <c r="A66" s="5">
        <v>59</v>
      </c>
      <c r="B66" s="5" t="s">
        <v>58</v>
      </c>
      <c r="C66" s="5"/>
      <c r="D66" s="5">
        <f>[2]รวม!I66</f>
        <v>0</v>
      </c>
      <c r="E66" s="21"/>
      <c r="F66" s="21"/>
      <c r="G66" s="6"/>
      <c r="H66" s="6"/>
      <c r="I66" s="6"/>
      <c r="J66" s="6"/>
      <c r="K66" s="7">
        <f t="shared" si="1"/>
        <v>0</v>
      </c>
    </row>
    <row r="67" spans="1:11" ht="24.6">
      <c r="A67" s="5">
        <v>60</v>
      </c>
      <c r="B67" s="5" t="s">
        <v>59</v>
      </c>
      <c r="C67" s="8">
        <v>3</v>
      </c>
      <c r="D67" s="5">
        <f>[2]รวม!I67</f>
        <v>400000</v>
      </c>
      <c r="E67" s="21"/>
      <c r="F67" s="21"/>
      <c r="G67" s="6"/>
      <c r="H67" s="6"/>
      <c r="I67" s="6"/>
      <c r="J67" s="6"/>
      <c r="K67" s="7">
        <f t="shared" si="1"/>
        <v>400000</v>
      </c>
    </row>
    <row r="68" spans="1:11" ht="24.6">
      <c r="A68" s="5">
        <v>61</v>
      </c>
      <c r="B68" s="5" t="s">
        <v>60</v>
      </c>
      <c r="C68" s="5"/>
      <c r="D68" s="5">
        <f>[2]รวม!I68</f>
        <v>0</v>
      </c>
      <c r="E68" s="21"/>
      <c r="F68" s="21"/>
      <c r="G68" s="6"/>
      <c r="H68" s="6"/>
      <c r="I68" s="6"/>
      <c r="J68" s="6"/>
      <c r="K68" s="7">
        <f t="shared" si="1"/>
        <v>0</v>
      </c>
    </row>
    <row r="69" spans="1:11" ht="24.6">
      <c r="A69" s="5">
        <v>62</v>
      </c>
      <c r="B69" s="5" t="s">
        <v>61</v>
      </c>
      <c r="C69" s="5"/>
      <c r="D69" s="5">
        <f>[2]รวม!I69</f>
        <v>0</v>
      </c>
      <c r="E69" s="21"/>
      <c r="F69" s="21"/>
      <c r="G69" s="6"/>
      <c r="H69" s="6"/>
      <c r="I69" s="6"/>
      <c r="J69" s="6"/>
      <c r="K69" s="7">
        <f t="shared" si="1"/>
        <v>0</v>
      </c>
    </row>
    <row r="70" spans="1:11" ht="24.6">
      <c r="A70" s="5">
        <v>63</v>
      </c>
      <c r="B70" s="5" t="s">
        <v>62</v>
      </c>
      <c r="C70" s="5"/>
      <c r="D70" s="5">
        <f>[2]รวม!I70</f>
        <v>0</v>
      </c>
      <c r="E70" s="21"/>
      <c r="F70" s="21"/>
      <c r="G70" s="6"/>
      <c r="H70" s="6"/>
      <c r="I70" s="6"/>
      <c r="J70" s="6"/>
      <c r="K70" s="7">
        <f t="shared" si="1"/>
        <v>0</v>
      </c>
    </row>
    <row r="71" spans="1:11" ht="24.6">
      <c r="A71" s="5">
        <v>64</v>
      </c>
      <c r="B71" s="5" t="s">
        <v>63</v>
      </c>
      <c r="C71" s="5"/>
      <c r="D71" s="5">
        <f>[2]รวม!I71</f>
        <v>0</v>
      </c>
      <c r="E71" s="21"/>
      <c r="F71" s="21"/>
      <c r="G71" s="6"/>
      <c r="H71" s="6"/>
      <c r="I71" s="6"/>
      <c r="J71" s="6"/>
      <c r="K71" s="7">
        <f t="shared" si="1"/>
        <v>0</v>
      </c>
    </row>
    <row r="72" spans="1:11" ht="24.6">
      <c r="A72" s="5">
        <v>65</v>
      </c>
      <c r="B72" s="5" t="s">
        <v>64</v>
      </c>
      <c r="C72" s="5"/>
      <c r="D72" s="5">
        <f>[2]รวม!I72</f>
        <v>0</v>
      </c>
      <c r="E72" s="21"/>
      <c r="F72" s="21"/>
      <c r="G72" s="6"/>
      <c r="H72" s="6"/>
      <c r="I72" s="6"/>
      <c r="J72" s="6"/>
      <c r="K72" s="7">
        <f t="shared" si="1"/>
        <v>0</v>
      </c>
    </row>
    <row r="73" spans="1:11" ht="24.6">
      <c r="A73" s="5">
        <v>66</v>
      </c>
      <c r="B73" s="5" t="s">
        <v>65</v>
      </c>
      <c r="C73" s="5"/>
      <c r="D73" s="5">
        <f>[2]รวม!I73</f>
        <v>0</v>
      </c>
      <c r="E73" s="21"/>
      <c r="F73" s="21"/>
      <c r="G73" s="6"/>
      <c r="H73" s="6"/>
      <c r="I73" s="6"/>
      <c r="J73" s="6"/>
      <c r="K73" s="7">
        <f t="shared" ref="K73:K84" si="2">+D73+F73+H73+J73</f>
        <v>0</v>
      </c>
    </row>
    <row r="74" spans="1:11" ht="24.6">
      <c r="A74" s="5">
        <v>67</v>
      </c>
      <c r="B74" s="5" t="s">
        <v>66</v>
      </c>
      <c r="C74" s="5"/>
      <c r="D74" s="5">
        <f>[2]รวม!I74</f>
        <v>0</v>
      </c>
      <c r="E74" s="21"/>
      <c r="F74" s="21"/>
      <c r="G74" s="6"/>
      <c r="H74" s="6"/>
      <c r="I74" s="6"/>
      <c r="J74" s="6"/>
      <c r="K74" s="7">
        <f t="shared" si="2"/>
        <v>0</v>
      </c>
    </row>
    <row r="75" spans="1:11" ht="24.6">
      <c r="A75" s="5">
        <v>68</v>
      </c>
      <c r="B75" s="5" t="s">
        <v>67</v>
      </c>
      <c r="C75" s="5"/>
      <c r="D75" s="5">
        <f>[2]รวม!I75</f>
        <v>0</v>
      </c>
      <c r="E75" s="21"/>
      <c r="F75" s="21"/>
      <c r="G75" s="6"/>
      <c r="H75" s="6"/>
      <c r="I75" s="6"/>
      <c r="J75" s="6"/>
      <c r="K75" s="7">
        <f t="shared" si="2"/>
        <v>0</v>
      </c>
    </row>
    <row r="76" spans="1:11" ht="24.6">
      <c r="A76" s="5">
        <v>69</v>
      </c>
      <c r="B76" s="5" t="s">
        <v>68</v>
      </c>
      <c r="C76" s="5"/>
      <c r="D76" s="5">
        <f>[2]รวม!I76</f>
        <v>0</v>
      </c>
      <c r="E76" s="21"/>
      <c r="F76" s="21"/>
      <c r="G76" s="6"/>
      <c r="H76" s="6"/>
      <c r="I76" s="6"/>
      <c r="J76" s="6"/>
      <c r="K76" s="7">
        <f t="shared" si="2"/>
        <v>0</v>
      </c>
    </row>
    <row r="77" spans="1:11" ht="24.6">
      <c r="A77" s="5">
        <v>70</v>
      </c>
      <c r="B77" s="5" t="s">
        <v>69</v>
      </c>
      <c r="C77" s="5"/>
      <c r="D77" s="5">
        <f>[2]รวม!I77</f>
        <v>0</v>
      </c>
      <c r="E77" s="21"/>
      <c r="F77" s="21"/>
      <c r="G77" s="6"/>
      <c r="H77" s="6"/>
      <c r="I77" s="6"/>
      <c r="J77" s="6"/>
      <c r="K77" s="7">
        <f t="shared" si="2"/>
        <v>0</v>
      </c>
    </row>
    <row r="78" spans="1:11" ht="24.6">
      <c r="A78" s="5">
        <v>71</v>
      </c>
      <c r="B78" s="5" t="s">
        <v>70</v>
      </c>
      <c r="C78" s="5"/>
      <c r="D78" s="5">
        <f>[2]รวม!I78</f>
        <v>0</v>
      </c>
      <c r="E78" s="21"/>
      <c r="F78" s="21"/>
      <c r="G78" s="6"/>
      <c r="H78" s="6"/>
      <c r="I78" s="6"/>
      <c r="J78" s="6"/>
      <c r="K78" s="7">
        <f t="shared" si="2"/>
        <v>0</v>
      </c>
    </row>
    <row r="79" spans="1:11" ht="24.6">
      <c r="A79" s="5">
        <v>72</v>
      </c>
      <c r="B79" s="5" t="s">
        <v>71</v>
      </c>
      <c r="C79" s="5"/>
      <c r="D79" s="5">
        <f>[2]รวม!I79</f>
        <v>0</v>
      </c>
      <c r="E79" s="21"/>
      <c r="F79" s="21"/>
      <c r="G79" s="6"/>
      <c r="H79" s="6"/>
      <c r="I79" s="6"/>
      <c r="J79" s="6"/>
      <c r="K79" s="7">
        <f t="shared" si="2"/>
        <v>0</v>
      </c>
    </row>
    <row r="80" spans="1:11" ht="24.6">
      <c r="A80" s="5">
        <v>73</v>
      </c>
      <c r="B80" s="5" t="s">
        <v>72</v>
      </c>
      <c r="C80" s="5"/>
      <c r="D80" s="5">
        <f>[2]รวม!I80</f>
        <v>0</v>
      </c>
      <c r="E80" s="21"/>
      <c r="F80" s="21"/>
      <c r="G80" s="6"/>
      <c r="H80" s="6"/>
      <c r="I80" s="6"/>
      <c r="J80" s="6"/>
      <c r="K80" s="7">
        <f t="shared" si="2"/>
        <v>0</v>
      </c>
    </row>
    <row r="81" spans="1:11" ht="24.6">
      <c r="A81" s="5">
        <v>74</v>
      </c>
      <c r="B81" s="5" t="s">
        <v>73</v>
      </c>
      <c r="C81" s="5"/>
      <c r="D81" s="5">
        <f>[2]รวม!I81</f>
        <v>0</v>
      </c>
      <c r="E81" s="21"/>
      <c r="F81" s="21"/>
      <c r="G81" s="6"/>
      <c r="H81" s="6"/>
      <c r="I81" s="6"/>
      <c r="J81" s="6"/>
      <c r="K81" s="7">
        <f t="shared" si="2"/>
        <v>0</v>
      </c>
    </row>
    <row r="82" spans="1:11" ht="24.6">
      <c r="A82" s="5">
        <v>75</v>
      </c>
      <c r="B82" s="5" t="s">
        <v>74</v>
      </c>
      <c r="C82" s="5"/>
      <c r="D82" s="5">
        <f>[2]รวม!I82</f>
        <v>0</v>
      </c>
      <c r="E82" s="21"/>
      <c r="F82" s="21"/>
      <c r="G82" s="6"/>
      <c r="H82" s="6"/>
      <c r="I82" s="6"/>
      <c r="J82" s="6"/>
      <c r="K82" s="7">
        <f t="shared" si="2"/>
        <v>0</v>
      </c>
    </row>
    <row r="83" spans="1:11" ht="24.6">
      <c r="A83" s="5">
        <v>76</v>
      </c>
      <c r="B83" s="5" t="s">
        <v>75</v>
      </c>
      <c r="C83" s="5"/>
      <c r="D83" s="5">
        <f>[2]รวม!I83</f>
        <v>0</v>
      </c>
      <c r="E83" s="21"/>
      <c r="F83" s="21"/>
      <c r="G83" s="6"/>
      <c r="H83" s="6"/>
      <c r="I83" s="6"/>
      <c r="J83" s="6"/>
      <c r="K83" s="7">
        <f t="shared" si="2"/>
        <v>0</v>
      </c>
    </row>
    <row r="84" spans="1:11" ht="24.6">
      <c r="A84" s="5">
        <v>77</v>
      </c>
      <c r="B84" s="5" t="s">
        <v>79</v>
      </c>
      <c r="C84" s="5"/>
      <c r="D84" s="5">
        <f>[2]รวม!I84</f>
        <v>0</v>
      </c>
      <c r="E84" s="21"/>
      <c r="F84" s="21"/>
      <c r="G84" s="5"/>
      <c r="H84" s="5"/>
      <c r="I84" s="5"/>
      <c r="J84" s="5"/>
      <c r="K84" s="15">
        <f t="shared" si="2"/>
        <v>0</v>
      </c>
    </row>
  </sheetData>
  <mergeCells count="10">
    <mergeCell ref="A1:K1"/>
    <mergeCell ref="A2:K2"/>
    <mergeCell ref="A3:B6"/>
    <mergeCell ref="K3:K5"/>
    <mergeCell ref="C5:D5"/>
    <mergeCell ref="E5:F5"/>
    <mergeCell ref="C3:J3"/>
    <mergeCell ref="C4:J4"/>
    <mergeCell ref="G5:H5"/>
    <mergeCell ref="I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A473E-3464-4708-A9FF-559C84C3D8D7}">
  <sheetPr>
    <tabColor theme="9" tint="0.59999389629810485"/>
  </sheetPr>
  <dimension ref="A1:O84"/>
  <sheetViews>
    <sheetView zoomScale="80" zoomScaleNormal="80" workbookViewId="0">
      <selection activeCell="I9" sqref="I9"/>
    </sheetView>
  </sheetViews>
  <sheetFormatPr defaultRowHeight="14.4"/>
  <cols>
    <col min="2" max="2" width="25.6640625" customWidth="1"/>
    <col min="3" max="3" width="20.6640625" customWidth="1"/>
    <col min="4" max="4" width="20.6640625" style="17" customWidth="1"/>
    <col min="5" max="15" width="20.6640625" customWidth="1"/>
  </cols>
  <sheetData>
    <row r="1" spans="1:15" ht="24.6">
      <c r="A1" s="123" t="s">
        <v>83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</row>
    <row r="2" spans="1:15" ht="24.6">
      <c r="A2" s="124" t="s">
        <v>80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1:15" ht="24" customHeight="1">
      <c r="A3" s="125" t="s">
        <v>76</v>
      </c>
      <c r="B3" s="126"/>
      <c r="C3" s="134" t="s">
        <v>90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5"/>
      <c r="O3" s="131" t="s">
        <v>81</v>
      </c>
    </row>
    <row r="4" spans="1:15" ht="24" customHeight="1">
      <c r="A4" s="127"/>
      <c r="B4" s="128"/>
      <c r="C4" s="134" t="s">
        <v>91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5"/>
      <c r="O4" s="131"/>
    </row>
    <row r="5" spans="1:15" ht="50.25" customHeight="1">
      <c r="A5" s="127"/>
      <c r="B5" s="128"/>
      <c r="C5" s="136" t="s">
        <v>92</v>
      </c>
      <c r="D5" s="136"/>
      <c r="E5" s="137" t="s">
        <v>93</v>
      </c>
      <c r="F5" s="138"/>
      <c r="G5" s="137" t="s">
        <v>94</v>
      </c>
      <c r="H5" s="138"/>
      <c r="I5" s="137" t="s">
        <v>95</v>
      </c>
      <c r="J5" s="138"/>
      <c r="K5" s="140" t="s">
        <v>97</v>
      </c>
      <c r="L5" s="141"/>
      <c r="M5" s="140" t="s">
        <v>98</v>
      </c>
      <c r="N5" s="141"/>
      <c r="O5" s="131"/>
    </row>
    <row r="6" spans="1:15" ht="24.6">
      <c r="A6" s="129"/>
      <c r="B6" s="130"/>
      <c r="C6" s="11" t="s">
        <v>175</v>
      </c>
      <c r="D6" s="11" t="s">
        <v>78</v>
      </c>
      <c r="E6" s="24" t="s">
        <v>124</v>
      </c>
      <c r="F6" s="24" t="s">
        <v>78</v>
      </c>
      <c r="G6" s="24" t="s">
        <v>96</v>
      </c>
      <c r="H6" s="24" t="s">
        <v>78</v>
      </c>
      <c r="I6" s="24" t="s">
        <v>180</v>
      </c>
      <c r="J6" s="24" t="s">
        <v>78</v>
      </c>
      <c r="K6" s="24" t="s">
        <v>181</v>
      </c>
      <c r="L6" s="24" t="s">
        <v>78</v>
      </c>
      <c r="M6" s="24" t="s">
        <v>135</v>
      </c>
      <c r="N6" s="24" t="s">
        <v>78</v>
      </c>
      <c r="O6" s="11" t="s">
        <v>78</v>
      </c>
    </row>
    <row r="7" spans="1:15" ht="24.6">
      <c r="A7" s="2"/>
      <c r="B7" s="3" t="s">
        <v>77</v>
      </c>
      <c r="C7" s="18">
        <f t="shared" ref="C7:O7" si="0">SUM(C8:C84)</f>
        <v>203267</v>
      </c>
      <c r="D7" s="18">
        <f t="shared" si="0"/>
        <v>25254700</v>
      </c>
      <c r="E7" s="18">
        <v>280000</v>
      </c>
      <c r="F7" s="18">
        <f t="shared" si="0"/>
        <v>43762000</v>
      </c>
      <c r="G7" s="18">
        <v>1500</v>
      </c>
      <c r="H7" s="18">
        <f t="shared" si="0"/>
        <v>1000000</v>
      </c>
      <c r="I7" s="18">
        <v>700</v>
      </c>
      <c r="J7" s="18">
        <f t="shared" si="0"/>
        <v>2550000</v>
      </c>
      <c r="K7" s="18">
        <v>1500</v>
      </c>
      <c r="L7" s="18">
        <f t="shared" si="0"/>
        <v>5000000</v>
      </c>
      <c r="M7" s="18">
        <f t="shared" si="0"/>
        <v>4696</v>
      </c>
      <c r="N7" s="18">
        <f t="shared" si="0"/>
        <v>2910900</v>
      </c>
      <c r="O7" s="18">
        <f t="shared" si="0"/>
        <v>80477600</v>
      </c>
    </row>
    <row r="8" spans="1:15" ht="23.25" customHeight="1">
      <c r="A8" s="5">
        <v>1</v>
      </c>
      <c r="B8" s="5" t="s">
        <v>20</v>
      </c>
      <c r="C8" s="13">
        <f>368.75+122.25</f>
        <v>491</v>
      </c>
      <c r="D8" s="16">
        <f>C8*124</f>
        <v>60884</v>
      </c>
      <c r="E8" s="5"/>
      <c r="F8" s="5"/>
      <c r="G8" s="6"/>
      <c r="H8" s="6">
        <v>47000</v>
      </c>
      <c r="I8" s="6">
        <v>700</v>
      </c>
      <c r="J8" s="6">
        <v>2550000</v>
      </c>
      <c r="K8" s="6"/>
      <c r="L8" s="6"/>
      <c r="M8" s="6">
        <v>56</v>
      </c>
      <c r="N8" s="34">
        <f>22400+6000</f>
        <v>28400</v>
      </c>
      <c r="O8" s="7">
        <f>+D8+F8+H8+J8+L8+N8</f>
        <v>2686284</v>
      </c>
    </row>
    <row r="9" spans="1:15" ht="24.6">
      <c r="A9" s="5">
        <v>2</v>
      </c>
      <c r="B9" s="5" t="s">
        <v>21</v>
      </c>
      <c r="C9" s="13">
        <v>71.75</v>
      </c>
      <c r="D9" s="16">
        <f>C9*124+7000</f>
        <v>15897</v>
      </c>
      <c r="E9" s="5"/>
      <c r="F9" s="5"/>
      <c r="G9" s="6"/>
      <c r="H9" s="6">
        <v>0</v>
      </c>
      <c r="I9" s="6"/>
      <c r="J9" s="6"/>
      <c r="K9" s="6"/>
      <c r="L9" s="6"/>
      <c r="M9" s="6">
        <v>7</v>
      </c>
      <c r="N9" s="34">
        <f>5880+6000</f>
        <v>11880</v>
      </c>
      <c r="O9" s="7">
        <f>+D9+F9+H9+J9+L9+N9</f>
        <v>27777</v>
      </c>
    </row>
    <row r="10" spans="1:15" ht="24.6">
      <c r="A10" s="5">
        <v>3</v>
      </c>
      <c r="B10" s="5" t="s">
        <v>22</v>
      </c>
      <c r="C10" s="5"/>
      <c r="D10" s="16">
        <f t="shared" ref="D10:D73" si="1">C10*124</f>
        <v>0</v>
      </c>
      <c r="E10" s="5"/>
      <c r="F10" s="5"/>
      <c r="G10" s="6"/>
      <c r="H10" s="6">
        <v>5000</v>
      </c>
      <c r="I10" s="6"/>
      <c r="J10" s="6"/>
      <c r="K10" s="6"/>
      <c r="L10" s="6"/>
      <c r="M10" s="6"/>
      <c r="N10" s="34"/>
      <c r="O10" s="7">
        <f>+D10+F10+H10+J10+L10+N10</f>
        <v>5000</v>
      </c>
    </row>
    <row r="11" spans="1:15" ht="24.6">
      <c r="A11" s="5">
        <v>4</v>
      </c>
      <c r="B11" s="5" t="s">
        <v>23</v>
      </c>
      <c r="C11" s="13">
        <v>650.75</v>
      </c>
      <c r="D11" s="16">
        <f t="shared" si="1"/>
        <v>80693</v>
      </c>
      <c r="E11" s="5"/>
      <c r="F11" s="5"/>
      <c r="G11" s="6"/>
      <c r="H11" s="6">
        <v>10000</v>
      </c>
      <c r="I11" s="6"/>
      <c r="J11" s="6"/>
      <c r="K11" s="6"/>
      <c r="L11" s="6"/>
      <c r="M11" s="6">
        <v>3</v>
      </c>
      <c r="N11" s="34">
        <f>3150+6000</f>
        <v>9150</v>
      </c>
      <c r="O11" s="7">
        <f>+D11+F11+H11+J11+L11+N11</f>
        <v>99843</v>
      </c>
    </row>
    <row r="12" spans="1:15" ht="24.6">
      <c r="A12" s="5">
        <v>5</v>
      </c>
      <c r="B12" s="5" t="s">
        <v>24</v>
      </c>
      <c r="C12" s="13">
        <f>1294.5+1189</f>
        <v>2483.5</v>
      </c>
      <c r="D12" s="16">
        <f t="shared" si="1"/>
        <v>307954</v>
      </c>
      <c r="E12" s="5"/>
      <c r="F12" s="5"/>
      <c r="G12" s="6"/>
      <c r="H12" s="6">
        <v>40000</v>
      </c>
      <c r="I12" s="6"/>
      <c r="J12" s="6"/>
      <c r="K12" s="6"/>
      <c r="L12" s="6"/>
      <c r="M12" s="6">
        <v>109</v>
      </c>
      <c r="N12" s="34">
        <f>43600+6000</f>
        <v>49600</v>
      </c>
      <c r="O12" s="7">
        <f>+D12+F12+H12+J12+L12+N12</f>
        <v>397554</v>
      </c>
    </row>
    <row r="13" spans="1:15" ht="24.6">
      <c r="A13" s="5">
        <v>6</v>
      </c>
      <c r="B13" s="5" t="s">
        <v>25</v>
      </c>
      <c r="C13" s="5">
        <v>400</v>
      </c>
      <c r="D13" s="16">
        <f t="shared" si="1"/>
        <v>49600</v>
      </c>
      <c r="E13" s="5"/>
      <c r="F13" s="5"/>
      <c r="G13" s="6"/>
      <c r="H13" s="6">
        <v>14000</v>
      </c>
      <c r="I13" s="6"/>
      <c r="J13" s="6"/>
      <c r="K13" s="6"/>
      <c r="L13" s="6"/>
      <c r="M13" s="6">
        <v>33</v>
      </c>
      <c r="N13" s="34">
        <f>13200+6000</f>
        <v>19200</v>
      </c>
      <c r="O13" s="7">
        <f t="shared" ref="O13:O72" si="2">+D13+F13+H13+J13+L13+N13</f>
        <v>82800</v>
      </c>
    </row>
    <row r="14" spans="1:15" ht="24.6">
      <c r="A14" s="5">
        <v>7</v>
      </c>
      <c r="B14" s="5" t="s">
        <v>26</v>
      </c>
      <c r="C14" s="13">
        <v>442.25</v>
      </c>
      <c r="D14" s="16">
        <f t="shared" si="1"/>
        <v>54839</v>
      </c>
      <c r="E14" s="5"/>
      <c r="F14" s="5"/>
      <c r="G14" s="6"/>
      <c r="H14" s="6">
        <v>23000</v>
      </c>
      <c r="I14" s="6"/>
      <c r="J14" s="6"/>
      <c r="K14" s="6"/>
      <c r="L14" s="6"/>
      <c r="M14" s="6">
        <v>98</v>
      </c>
      <c r="N14" s="34">
        <f>39200+6000</f>
        <v>45200</v>
      </c>
      <c r="O14" s="7">
        <f>+D14+F14+H14+J14+L14+N14</f>
        <v>123039</v>
      </c>
    </row>
    <row r="15" spans="1:15" ht="24.6">
      <c r="A15" s="5">
        <v>8</v>
      </c>
      <c r="B15" s="5" t="s">
        <v>27</v>
      </c>
      <c r="C15" s="5"/>
      <c r="D15" s="16">
        <f t="shared" si="1"/>
        <v>0</v>
      </c>
      <c r="E15" s="5"/>
      <c r="F15" s="5"/>
      <c r="G15" s="6"/>
      <c r="H15" s="6">
        <v>0</v>
      </c>
      <c r="I15" s="6"/>
      <c r="J15" s="6"/>
      <c r="K15" s="6"/>
      <c r="L15" s="6"/>
      <c r="M15" s="6">
        <v>150</v>
      </c>
      <c r="N15" s="34">
        <f>81000+6000</f>
        <v>87000</v>
      </c>
      <c r="O15" s="7">
        <f t="shared" si="2"/>
        <v>87000</v>
      </c>
    </row>
    <row r="16" spans="1:15" ht="24.6">
      <c r="A16" s="5">
        <v>9</v>
      </c>
      <c r="B16" s="5" t="s">
        <v>28</v>
      </c>
      <c r="C16" s="5">
        <v>162</v>
      </c>
      <c r="D16" s="16">
        <f t="shared" si="1"/>
        <v>20088</v>
      </c>
      <c r="E16" s="5"/>
      <c r="F16" s="5"/>
      <c r="G16" s="6"/>
      <c r="H16" s="6">
        <v>46000</v>
      </c>
      <c r="I16" s="6"/>
      <c r="J16" s="6"/>
      <c r="K16" s="6"/>
      <c r="L16" s="6"/>
      <c r="M16" s="6">
        <v>56</v>
      </c>
      <c r="N16" s="34">
        <f>22400+6000</f>
        <v>28400</v>
      </c>
      <c r="O16" s="7">
        <f t="shared" si="2"/>
        <v>94488</v>
      </c>
    </row>
    <row r="17" spans="1:15" ht="24.6">
      <c r="A17" s="5">
        <v>10</v>
      </c>
      <c r="B17" s="5" t="s">
        <v>37</v>
      </c>
      <c r="C17" s="5"/>
      <c r="D17" s="16">
        <f t="shared" si="1"/>
        <v>0</v>
      </c>
      <c r="E17" s="5"/>
      <c r="F17" s="5"/>
      <c r="G17" s="6"/>
      <c r="H17" s="6">
        <v>20000</v>
      </c>
      <c r="I17" s="6"/>
      <c r="J17" s="6"/>
      <c r="K17" s="6"/>
      <c r="L17" s="6"/>
      <c r="M17" s="6">
        <v>49</v>
      </c>
      <c r="N17" s="34">
        <f>19600+6000</f>
        <v>25600</v>
      </c>
      <c r="O17" s="7">
        <f t="shared" si="2"/>
        <v>45600</v>
      </c>
    </row>
    <row r="18" spans="1:15" ht="24.6">
      <c r="A18" s="5">
        <v>11</v>
      </c>
      <c r="B18" s="5" t="s">
        <v>38</v>
      </c>
      <c r="C18" s="5"/>
      <c r="D18" s="16">
        <f t="shared" si="1"/>
        <v>0</v>
      </c>
      <c r="E18" s="5"/>
      <c r="F18" s="5"/>
      <c r="G18" s="6"/>
      <c r="H18" s="6">
        <v>0</v>
      </c>
      <c r="I18" s="6"/>
      <c r="J18" s="6"/>
      <c r="K18" s="6"/>
      <c r="L18" s="6"/>
      <c r="M18" s="6">
        <v>14</v>
      </c>
      <c r="N18" s="34">
        <f>5600+6000</f>
        <v>11600</v>
      </c>
      <c r="O18" s="7">
        <f t="shared" si="2"/>
        <v>11600</v>
      </c>
    </row>
    <row r="19" spans="1:15" ht="24.6">
      <c r="A19" s="5">
        <v>12</v>
      </c>
      <c r="B19" s="5" t="s">
        <v>39</v>
      </c>
      <c r="C19" s="5"/>
      <c r="D19" s="16">
        <f t="shared" si="1"/>
        <v>0</v>
      </c>
      <c r="E19" s="5"/>
      <c r="F19" s="5"/>
      <c r="G19" s="6"/>
      <c r="H19" s="6">
        <v>40000</v>
      </c>
      <c r="I19" s="6"/>
      <c r="J19" s="6"/>
      <c r="K19" s="6"/>
      <c r="L19" s="6"/>
      <c r="M19" s="6"/>
      <c r="N19" s="34">
        <v>6000</v>
      </c>
      <c r="O19" s="7">
        <f t="shared" si="2"/>
        <v>46000</v>
      </c>
    </row>
    <row r="20" spans="1:15" ht="24.6">
      <c r="A20" s="5">
        <v>13</v>
      </c>
      <c r="B20" s="5" t="s">
        <v>40</v>
      </c>
      <c r="C20" s="5">
        <v>125</v>
      </c>
      <c r="D20" s="16">
        <f>C20*124+2000</f>
        <v>17500</v>
      </c>
      <c r="E20" s="5"/>
      <c r="F20" s="5"/>
      <c r="G20" s="6"/>
      <c r="H20" s="6">
        <v>0</v>
      </c>
      <c r="I20" s="6"/>
      <c r="J20" s="6"/>
      <c r="K20" s="6"/>
      <c r="L20" s="6"/>
      <c r="M20" s="6">
        <v>14</v>
      </c>
      <c r="N20" s="34">
        <f>5040+6000</f>
        <v>11040</v>
      </c>
      <c r="O20" s="7">
        <f t="shared" si="2"/>
        <v>28540</v>
      </c>
    </row>
    <row r="21" spans="1:15" ht="24.6">
      <c r="A21" s="5">
        <v>14</v>
      </c>
      <c r="B21" s="5" t="s">
        <v>29</v>
      </c>
      <c r="C21" s="5">
        <v>112</v>
      </c>
      <c r="D21" s="16">
        <f>C21*124+7000</f>
        <v>20888</v>
      </c>
      <c r="E21" s="5"/>
      <c r="F21" s="5"/>
      <c r="G21" s="6"/>
      <c r="H21" s="6">
        <v>0</v>
      </c>
      <c r="I21" s="6"/>
      <c r="J21" s="6"/>
      <c r="K21" s="6"/>
      <c r="L21" s="6"/>
      <c r="M21" s="6">
        <v>56</v>
      </c>
      <c r="N21" s="34">
        <f>28000+6000</f>
        <v>34000</v>
      </c>
      <c r="O21" s="7">
        <f t="shared" si="2"/>
        <v>54888</v>
      </c>
    </row>
    <row r="22" spans="1:15" ht="24.6">
      <c r="A22" s="5">
        <v>15</v>
      </c>
      <c r="B22" s="5" t="s">
        <v>56</v>
      </c>
      <c r="C22" s="5">
        <v>772</v>
      </c>
      <c r="D22" s="16">
        <f>C22*124</f>
        <v>95728</v>
      </c>
      <c r="E22" s="5"/>
      <c r="F22" s="5"/>
      <c r="G22" s="6"/>
      <c r="H22" s="6">
        <v>60000</v>
      </c>
      <c r="I22" s="6"/>
      <c r="J22" s="6"/>
      <c r="K22" s="6"/>
      <c r="L22" s="6"/>
      <c r="M22" s="6">
        <v>36</v>
      </c>
      <c r="N22" s="34">
        <f>14400+6000</f>
        <v>20400</v>
      </c>
      <c r="O22" s="7">
        <f t="shared" si="2"/>
        <v>176128</v>
      </c>
    </row>
    <row r="23" spans="1:15" ht="24.6">
      <c r="A23" s="5">
        <v>16</v>
      </c>
      <c r="B23" s="5" t="s">
        <v>57</v>
      </c>
      <c r="C23" s="13">
        <v>199.25</v>
      </c>
      <c r="D23" s="16">
        <f t="shared" si="1"/>
        <v>24707</v>
      </c>
      <c r="E23" s="5"/>
      <c r="F23" s="5"/>
      <c r="G23" s="6"/>
      <c r="H23" s="6">
        <v>0</v>
      </c>
      <c r="I23" s="6"/>
      <c r="J23" s="6"/>
      <c r="K23" s="6"/>
      <c r="L23" s="6"/>
      <c r="M23" s="6"/>
      <c r="N23" s="34">
        <v>6000</v>
      </c>
      <c r="O23" s="7">
        <f t="shared" si="2"/>
        <v>30707</v>
      </c>
    </row>
    <row r="24" spans="1:15" ht="24.6">
      <c r="A24" s="5">
        <v>17</v>
      </c>
      <c r="B24" s="5" t="s">
        <v>0</v>
      </c>
      <c r="C24" s="14">
        <f>5346.5+201</f>
        <v>5547.5</v>
      </c>
      <c r="D24" s="16">
        <f t="shared" si="1"/>
        <v>687890</v>
      </c>
      <c r="E24" s="5"/>
      <c r="F24" s="5">
        <v>180000</v>
      </c>
      <c r="G24" s="6"/>
      <c r="H24" s="6">
        <v>43000</v>
      </c>
      <c r="I24" s="6"/>
      <c r="J24" s="6"/>
      <c r="K24" s="6"/>
      <c r="L24" s="6"/>
      <c r="M24" s="6">
        <v>91</v>
      </c>
      <c r="N24" s="34">
        <f>56875+6000</f>
        <v>62875</v>
      </c>
      <c r="O24" s="7">
        <f t="shared" si="2"/>
        <v>973765</v>
      </c>
    </row>
    <row r="25" spans="1:15" ht="24.6">
      <c r="A25" s="5">
        <v>18</v>
      </c>
      <c r="B25" s="5" t="s">
        <v>1</v>
      </c>
      <c r="C25" s="13">
        <f>8878.25+5975</f>
        <v>14853.25</v>
      </c>
      <c r="D25" s="16">
        <f t="shared" si="1"/>
        <v>1841803</v>
      </c>
      <c r="E25" s="5"/>
      <c r="F25" s="5">
        <v>180000</v>
      </c>
      <c r="G25" s="6"/>
      <c r="H25" s="6">
        <v>40000</v>
      </c>
      <c r="I25" s="6"/>
      <c r="J25" s="6"/>
      <c r="K25" s="6">
        <v>1500</v>
      </c>
      <c r="L25" s="6">
        <v>5000000</v>
      </c>
      <c r="M25" s="6">
        <v>77</v>
      </c>
      <c r="N25" s="34">
        <f>51975+6000+6000</f>
        <v>63975</v>
      </c>
      <c r="O25" s="7">
        <f t="shared" si="2"/>
        <v>7125778</v>
      </c>
    </row>
    <row r="26" spans="1:15" ht="24.6">
      <c r="A26" s="5">
        <v>19</v>
      </c>
      <c r="B26" s="5" t="s">
        <v>2</v>
      </c>
      <c r="C26" s="13">
        <v>10184.5</v>
      </c>
      <c r="D26" s="16">
        <f t="shared" si="1"/>
        <v>1262878</v>
      </c>
      <c r="E26" s="5"/>
      <c r="F26" s="5">
        <v>360000</v>
      </c>
      <c r="G26" s="6"/>
      <c r="H26" s="6">
        <v>56000</v>
      </c>
      <c r="I26" s="6"/>
      <c r="J26" s="6"/>
      <c r="K26" s="6"/>
      <c r="L26" s="6"/>
      <c r="M26" s="6">
        <v>784</v>
      </c>
      <c r="N26" s="34">
        <f>313600+6000</f>
        <v>319600</v>
      </c>
      <c r="O26" s="7">
        <f t="shared" si="2"/>
        <v>1998478</v>
      </c>
    </row>
    <row r="27" spans="1:15" ht="24.6">
      <c r="A27" s="5">
        <v>20</v>
      </c>
      <c r="B27" s="5" t="s">
        <v>3</v>
      </c>
      <c r="C27" s="13">
        <f>23977.75+804</f>
        <v>24781.75</v>
      </c>
      <c r="D27" s="16">
        <f t="shared" si="1"/>
        <v>3072937</v>
      </c>
      <c r="E27" s="5"/>
      <c r="F27" s="5"/>
      <c r="G27" s="6"/>
      <c r="H27" s="6">
        <v>0</v>
      </c>
      <c r="I27" s="6"/>
      <c r="J27" s="6"/>
      <c r="K27" s="6"/>
      <c r="L27" s="6"/>
      <c r="M27" s="6">
        <v>26</v>
      </c>
      <c r="N27" s="34">
        <f>13000+6000</f>
        <v>19000</v>
      </c>
      <c r="O27" s="7">
        <f t="shared" si="2"/>
        <v>3091937</v>
      </c>
    </row>
    <row r="28" spans="1:15" ht="24.6">
      <c r="A28" s="5">
        <v>21</v>
      </c>
      <c r="B28" s="5" t="s">
        <v>4</v>
      </c>
      <c r="C28" s="5">
        <f>7847+135.5</f>
        <v>7982.5</v>
      </c>
      <c r="D28" s="16">
        <f t="shared" si="1"/>
        <v>989830</v>
      </c>
      <c r="E28" s="5"/>
      <c r="F28" s="5">
        <v>180000</v>
      </c>
      <c r="G28" s="6"/>
      <c r="H28" s="6">
        <v>26000</v>
      </c>
      <c r="I28" s="6"/>
      <c r="J28" s="6"/>
      <c r="K28" s="6"/>
      <c r="L28" s="6"/>
      <c r="M28" s="6">
        <v>84</v>
      </c>
      <c r="N28" s="34">
        <f>33600+6000</f>
        <v>39600</v>
      </c>
      <c r="O28" s="7">
        <f t="shared" si="2"/>
        <v>1235430</v>
      </c>
    </row>
    <row r="29" spans="1:15" ht="24.6">
      <c r="A29" s="5">
        <v>22</v>
      </c>
      <c r="B29" s="5" t="s">
        <v>5</v>
      </c>
      <c r="C29" s="5">
        <f>1366+186</f>
        <v>1552</v>
      </c>
      <c r="D29" s="16">
        <f t="shared" si="1"/>
        <v>192448</v>
      </c>
      <c r="E29" s="5"/>
      <c r="F29" s="5"/>
      <c r="G29" s="6"/>
      <c r="H29" s="6">
        <v>6000</v>
      </c>
      <c r="I29" s="6"/>
      <c r="J29" s="6"/>
      <c r="K29" s="6"/>
      <c r="L29" s="6"/>
      <c r="M29" s="6">
        <v>85</v>
      </c>
      <c r="N29" s="34">
        <f>34000+6000</f>
        <v>40000</v>
      </c>
      <c r="O29" s="7">
        <f t="shared" si="2"/>
        <v>238448</v>
      </c>
    </row>
    <row r="30" spans="1:15" ht="24.6">
      <c r="A30" s="5">
        <v>23</v>
      </c>
      <c r="B30" s="5" t="s">
        <v>6</v>
      </c>
      <c r="C30" s="5">
        <v>127</v>
      </c>
      <c r="D30" s="16">
        <f>C30*124+5000</f>
        <v>20748</v>
      </c>
      <c r="E30" s="5"/>
      <c r="F30" s="5"/>
      <c r="G30" s="6"/>
      <c r="H30" s="6">
        <v>0</v>
      </c>
      <c r="I30" s="6"/>
      <c r="J30" s="6"/>
      <c r="K30" s="6"/>
      <c r="L30" s="6"/>
      <c r="M30" s="6">
        <v>7</v>
      </c>
      <c r="N30" s="34">
        <f>3500+6000</f>
        <v>9500</v>
      </c>
      <c r="O30" s="7">
        <f t="shared" si="2"/>
        <v>30248</v>
      </c>
    </row>
    <row r="31" spans="1:15" ht="24.6">
      <c r="A31" s="5">
        <v>24</v>
      </c>
      <c r="B31" s="5" t="s">
        <v>7</v>
      </c>
      <c r="C31" s="13">
        <f>7645.25+4505</f>
        <v>12150.25</v>
      </c>
      <c r="D31" s="16">
        <f t="shared" si="1"/>
        <v>1506631</v>
      </c>
      <c r="E31" s="5"/>
      <c r="F31" s="5">
        <v>180000</v>
      </c>
      <c r="G31" s="6"/>
      <c r="H31" s="6">
        <v>26000</v>
      </c>
      <c r="I31" s="6"/>
      <c r="J31" s="6"/>
      <c r="K31" s="6"/>
      <c r="L31" s="6"/>
      <c r="M31" s="6">
        <v>250</v>
      </c>
      <c r="N31" s="34">
        <f>125000+6000</f>
        <v>131000</v>
      </c>
      <c r="O31" s="7">
        <f t="shared" si="2"/>
        <v>1843631</v>
      </c>
    </row>
    <row r="32" spans="1:15" ht="24.6">
      <c r="A32" s="5">
        <v>25</v>
      </c>
      <c r="B32" s="5" t="s">
        <v>8</v>
      </c>
      <c r="C32" s="13">
        <f>10322.25+103</f>
        <v>10425.25</v>
      </c>
      <c r="D32" s="16">
        <f t="shared" si="1"/>
        <v>1292731</v>
      </c>
      <c r="E32" s="5"/>
      <c r="F32" s="5"/>
      <c r="G32" s="6"/>
      <c r="H32" s="6">
        <v>0</v>
      </c>
      <c r="I32" s="6"/>
      <c r="J32" s="6"/>
      <c r="K32" s="6"/>
      <c r="L32" s="6"/>
      <c r="M32" s="6">
        <v>200</v>
      </c>
      <c r="N32" s="34">
        <f>94000+6000</f>
        <v>100000</v>
      </c>
      <c r="O32" s="7">
        <f t="shared" si="2"/>
        <v>1392731</v>
      </c>
    </row>
    <row r="33" spans="1:15" ht="24.6">
      <c r="A33" s="5">
        <v>26</v>
      </c>
      <c r="B33" s="5" t="s">
        <v>9</v>
      </c>
      <c r="C33" s="5">
        <f>2597+593</f>
        <v>3190</v>
      </c>
      <c r="D33" s="16">
        <f t="shared" si="1"/>
        <v>395560</v>
      </c>
      <c r="E33" s="5"/>
      <c r="F33" s="5"/>
      <c r="G33" s="6"/>
      <c r="H33" s="6">
        <v>0</v>
      </c>
      <c r="I33" s="6"/>
      <c r="J33" s="6"/>
      <c r="K33" s="6"/>
      <c r="L33" s="6"/>
      <c r="M33" s="6">
        <v>63</v>
      </c>
      <c r="N33" s="34">
        <f>39375+6000</f>
        <v>45375</v>
      </c>
      <c r="O33" s="7">
        <f t="shared" si="2"/>
        <v>440935</v>
      </c>
    </row>
    <row r="34" spans="1:15" ht="24.6">
      <c r="A34" s="5">
        <v>27</v>
      </c>
      <c r="B34" s="5" t="s">
        <v>10</v>
      </c>
      <c r="C34" s="13">
        <f>11102.25+1987</f>
        <v>13089.25</v>
      </c>
      <c r="D34" s="16">
        <f t="shared" si="1"/>
        <v>1623067</v>
      </c>
      <c r="E34" s="5"/>
      <c r="F34" s="5">
        <v>180000</v>
      </c>
      <c r="G34" s="6"/>
      <c r="H34" s="6">
        <v>24000</v>
      </c>
      <c r="I34" s="6"/>
      <c r="J34" s="6"/>
      <c r="K34" s="6"/>
      <c r="L34" s="6"/>
      <c r="M34" s="6">
        <v>140</v>
      </c>
      <c r="N34" s="34">
        <f>70000+6000+6000</f>
        <v>82000</v>
      </c>
      <c r="O34" s="7">
        <f t="shared" si="2"/>
        <v>1909067</v>
      </c>
    </row>
    <row r="35" spans="1:15" ht="24.6">
      <c r="A35" s="5">
        <v>28</v>
      </c>
      <c r="B35" s="5" t="s">
        <v>11</v>
      </c>
      <c r="C35" s="13">
        <f>5927.25+2879</f>
        <v>8806.25</v>
      </c>
      <c r="D35" s="16">
        <f t="shared" si="1"/>
        <v>1091975</v>
      </c>
      <c r="E35" s="5"/>
      <c r="F35" s="5">
        <v>360000</v>
      </c>
      <c r="G35" s="6"/>
      <c r="H35" s="6">
        <v>69000</v>
      </c>
      <c r="I35" s="6"/>
      <c r="J35" s="6"/>
      <c r="K35" s="6"/>
      <c r="L35" s="6"/>
      <c r="M35" s="6"/>
      <c r="N35" s="34">
        <v>6000</v>
      </c>
      <c r="O35" s="7">
        <f t="shared" si="2"/>
        <v>1526975</v>
      </c>
    </row>
    <row r="36" spans="1:15" ht="24.6">
      <c r="A36" s="5">
        <v>29</v>
      </c>
      <c r="B36" s="5" t="s">
        <v>12</v>
      </c>
      <c r="C36" s="5"/>
      <c r="D36" s="16">
        <f t="shared" si="1"/>
        <v>0</v>
      </c>
      <c r="E36" s="5"/>
      <c r="F36" s="5"/>
      <c r="G36" s="6"/>
      <c r="H36" s="6">
        <v>0</v>
      </c>
      <c r="I36" s="6"/>
      <c r="J36" s="6"/>
      <c r="K36" s="6"/>
      <c r="L36" s="6"/>
      <c r="M36" s="6">
        <v>482</v>
      </c>
      <c r="N36" s="34">
        <f>214820+6000</f>
        <v>220820</v>
      </c>
      <c r="O36" s="7">
        <f t="shared" si="2"/>
        <v>220820</v>
      </c>
    </row>
    <row r="37" spans="1:15" ht="24.6">
      <c r="A37" s="5">
        <v>30</v>
      </c>
      <c r="B37" s="5" t="s">
        <v>13</v>
      </c>
      <c r="C37" s="13">
        <f>6238.75+7560</f>
        <v>13798.75</v>
      </c>
      <c r="D37" s="16">
        <f t="shared" si="1"/>
        <v>1711045</v>
      </c>
      <c r="E37" s="5"/>
      <c r="F37" s="5">
        <v>360000</v>
      </c>
      <c r="G37" s="6"/>
      <c r="H37" s="6">
        <v>32000</v>
      </c>
      <c r="I37" s="6"/>
      <c r="J37" s="6"/>
      <c r="K37" s="6"/>
      <c r="L37" s="6"/>
      <c r="M37" s="6">
        <v>250</v>
      </c>
      <c r="N37" s="34">
        <f>177000+6000</f>
        <v>183000</v>
      </c>
      <c r="O37" s="7">
        <f t="shared" si="2"/>
        <v>2286045</v>
      </c>
    </row>
    <row r="38" spans="1:15" ht="24.6">
      <c r="A38" s="5">
        <v>31</v>
      </c>
      <c r="B38" s="5" t="s">
        <v>14</v>
      </c>
      <c r="C38" s="5">
        <f>10403+4529.75</f>
        <v>14932.75</v>
      </c>
      <c r="D38" s="16">
        <f t="shared" si="1"/>
        <v>1851661</v>
      </c>
      <c r="E38" s="5"/>
      <c r="F38" s="5"/>
      <c r="G38" s="6"/>
      <c r="H38" s="6">
        <v>0</v>
      </c>
      <c r="I38" s="6"/>
      <c r="J38" s="6"/>
      <c r="K38" s="6"/>
      <c r="L38" s="6"/>
      <c r="M38" s="6">
        <v>307</v>
      </c>
      <c r="N38" s="34">
        <f>122800+6000</f>
        <v>128800</v>
      </c>
      <c r="O38" s="7">
        <f t="shared" si="2"/>
        <v>1980461</v>
      </c>
    </row>
    <row r="39" spans="1:15" ht="24.6">
      <c r="A39" s="5">
        <v>32</v>
      </c>
      <c r="B39" s="5" t="s">
        <v>15</v>
      </c>
      <c r="C39" s="13">
        <f>13606.25+271</f>
        <v>13877.25</v>
      </c>
      <c r="D39" s="16">
        <f t="shared" si="1"/>
        <v>1720779</v>
      </c>
      <c r="E39" s="5"/>
      <c r="F39" s="5">
        <v>180000</v>
      </c>
      <c r="G39" s="6"/>
      <c r="H39" s="6">
        <v>10000</v>
      </c>
      <c r="I39" s="6"/>
      <c r="J39" s="6"/>
      <c r="K39" s="6"/>
      <c r="L39" s="6"/>
      <c r="M39" s="6">
        <v>112</v>
      </c>
      <c r="N39" s="34">
        <f>75600+6000</f>
        <v>81600</v>
      </c>
      <c r="O39" s="7">
        <f t="shared" si="2"/>
        <v>1992379</v>
      </c>
    </row>
    <row r="40" spans="1:15" ht="24.6">
      <c r="A40" s="5">
        <v>33</v>
      </c>
      <c r="B40" s="5" t="s">
        <v>16</v>
      </c>
      <c r="C40" s="13">
        <v>590.25</v>
      </c>
      <c r="D40" s="16">
        <f t="shared" si="1"/>
        <v>73191</v>
      </c>
      <c r="E40" s="5"/>
      <c r="F40" s="5"/>
      <c r="G40" s="6"/>
      <c r="H40" s="6">
        <v>7000</v>
      </c>
      <c r="I40" s="6"/>
      <c r="J40" s="6"/>
      <c r="K40" s="6"/>
      <c r="L40" s="6"/>
      <c r="M40" s="6">
        <v>164</v>
      </c>
      <c r="N40" s="34">
        <f>82000+6000</f>
        <v>88000</v>
      </c>
      <c r="O40" s="7">
        <f t="shared" si="2"/>
        <v>168191</v>
      </c>
    </row>
    <row r="41" spans="1:15" ht="24.6">
      <c r="A41" s="5">
        <v>34</v>
      </c>
      <c r="B41" s="5" t="s">
        <v>17</v>
      </c>
      <c r="C41" s="13">
        <f>23038.75+617.75</f>
        <v>23656.5</v>
      </c>
      <c r="D41" s="16">
        <f t="shared" si="1"/>
        <v>2933406</v>
      </c>
      <c r="E41" s="5"/>
      <c r="F41" s="5">
        <v>180000</v>
      </c>
      <c r="G41" s="6"/>
      <c r="H41" s="6">
        <v>10000</v>
      </c>
      <c r="I41" s="6"/>
      <c r="J41" s="6"/>
      <c r="K41" s="6"/>
      <c r="L41" s="6"/>
      <c r="M41" s="6">
        <v>175</v>
      </c>
      <c r="N41" s="34">
        <f>70000+6000</f>
        <v>76000</v>
      </c>
      <c r="O41" s="7">
        <f t="shared" si="2"/>
        <v>3199406</v>
      </c>
    </row>
    <row r="42" spans="1:15" ht="24.6">
      <c r="A42" s="5">
        <v>35</v>
      </c>
      <c r="B42" s="5" t="s">
        <v>18</v>
      </c>
      <c r="C42" s="13">
        <f>8365.3+1185+517.5</f>
        <v>10067.799999999999</v>
      </c>
      <c r="D42" s="16">
        <f t="shared" si="1"/>
        <v>1248407.2</v>
      </c>
      <c r="E42" s="5"/>
      <c r="F42" s="5">
        <v>180000</v>
      </c>
      <c r="G42" s="6"/>
      <c r="H42" s="6">
        <v>23000</v>
      </c>
      <c r="I42" s="6"/>
      <c r="J42" s="6"/>
      <c r="K42" s="6"/>
      <c r="L42" s="6"/>
      <c r="M42" s="6">
        <v>77</v>
      </c>
      <c r="N42" s="34">
        <f>48125+6000</f>
        <v>54125</v>
      </c>
      <c r="O42" s="7">
        <f t="shared" si="2"/>
        <v>1505532.2</v>
      </c>
    </row>
    <row r="43" spans="1:15" ht="24.6">
      <c r="A43" s="5">
        <v>36</v>
      </c>
      <c r="B43" s="5" t="s">
        <v>19</v>
      </c>
      <c r="C43" s="5">
        <f>4016+452</f>
        <v>4468</v>
      </c>
      <c r="D43" s="16">
        <f t="shared" si="1"/>
        <v>554032</v>
      </c>
      <c r="E43" s="5"/>
      <c r="F43" s="5"/>
      <c r="G43" s="6"/>
      <c r="H43" s="6">
        <v>6000</v>
      </c>
      <c r="I43" s="6"/>
      <c r="J43" s="6"/>
      <c r="K43" s="6"/>
      <c r="L43" s="6"/>
      <c r="M43" s="6">
        <v>56</v>
      </c>
      <c r="N43" s="34">
        <f>36400+6000</f>
        <v>42400</v>
      </c>
      <c r="O43" s="7">
        <f t="shared" si="2"/>
        <v>602432</v>
      </c>
    </row>
    <row r="44" spans="1:15" ht="24.6">
      <c r="A44" s="5">
        <v>37</v>
      </c>
      <c r="B44" s="5" t="s">
        <v>30</v>
      </c>
      <c r="C44" s="13">
        <v>49.7</v>
      </c>
      <c r="D44" s="16">
        <f>C44*124+10000</f>
        <v>16162.8</v>
      </c>
      <c r="E44" s="5"/>
      <c r="F44" s="5"/>
      <c r="G44" s="6"/>
      <c r="H44" s="6">
        <v>84000</v>
      </c>
      <c r="I44" s="6"/>
      <c r="J44" s="6"/>
      <c r="K44" s="6"/>
      <c r="L44" s="6"/>
      <c r="M44" s="6">
        <v>49</v>
      </c>
      <c r="N44" s="34">
        <f>17640+6000</f>
        <v>23640</v>
      </c>
      <c r="O44" s="7">
        <f t="shared" si="2"/>
        <v>123802.8</v>
      </c>
    </row>
    <row r="45" spans="1:15" ht="24.6">
      <c r="A45" s="5">
        <v>38</v>
      </c>
      <c r="B45" s="5" t="s">
        <v>31</v>
      </c>
      <c r="C45" s="5"/>
      <c r="D45" s="16">
        <f t="shared" si="1"/>
        <v>0</v>
      </c>
      <c r="E45" s="5"/>
      <c r="F45" s="5"/>
      <c r="G45" s="6"/>
      <c r="H45" s="6">
        <v>0</v>
      </c>
      <c r="I45" s="6"/>
      <c r="J45" s="6"/>
      <c r="K45" s="6"/>
      <c r="L45" s="6"/>
      <c r="M45" s="6">
        <v>30</v>
      </c>
      <c r="N45" s="34">
        <f>12000+6000</f>
        <v>18000</v>
      </c>
      <c r="O45" s="7">
        <f t="shared" si="2"/>
        <v>18000</v>
      </c>
    </row>
    <row r="46" spans="1:15" ht="24.6">
      <c r="A46" s="5">
        <v>39</v>
      </c>
      <c r="B46" s="5" t="s">
        <v>32</v>
      </c>
      <c r="C46" s="5"/>
      <c r="D46" s="16">
        <f t="shared" si="1"/>
        <v>0</v>
      </c>
      <c r="E46" s="5"/>
      <c r="F46" s="5"/>
      <c r="G46" s="6"/>
      <c r="H46" s="6">
        <v>0</v>
      </c>
      <c r="I46" s="6"/>
      <c r="J46" s="6"/>
      <c r="K46" s="6"/>
      <c r="L46" s="6"/>
      <c r="M46" s="6">
        <v>30</v>
      </c>
      <c r="N46" s="34">
        <f>12000+6000</f>
        <v>18000</v>
      </c>
      <c r="O46" s="7">
        <f t="shared" si="2"/>
        <v>18000</v>
      </c>
    </row>
    <row r="47" spans="1:15" ht="24.6">
      <c r="A47" s="5">
        <v>40</v>
      </c>
      <c r="B47" s="5" t="s">
        <v>33</v>
      </c>
      <c r="C47" s="5"/>
      <c r="D47" s="16">
        <f t="shared" si="1"/>
        <v>0</v>
      </c>
      <c r="E47" s="5"/>
      <c r="F47" s="5"/>
      <c r="G47" s="6"/>
      <c r="H47" s="6">
        <v>15000</v>
      </c>
      <c r="I47" s="6"/>
      <c r="J47" s="6"/>
      <c r="K47" s="6"/>
      <c r="L47" s="6"/>
      <c r="M47" s="6">
        <v>7</v>
      </c>
      <c r="N47" s="34">
        <f>1575+6000</f>
        <v>7575</v>
      </c>
      <c r="O47" s="7">
        <f t="shared" si="2"/>
        <v>22575</v>
      </c>
    </row>
    <row r="48" spans="1:15" ht="24.6">
      <c r="A48" s="5">
        <v>41</v>
      </c>
      <c r="B48" s="5" t="s">
        <v>34</v>
      </c>
      <c r="C48" s="5"/>
      <c r="D48" s="16">
        <f t="shared" si="1"/>
        <v>0</v>
      </c>
      <c r="E48" s="5"/>
      <c r="F48" s="5"/>
      <c r="G48" s="6"/>
      <c r="H48" s="6">
        <v>20000</v>
      </c>
      <c r="I48" s="6"/>
      <c r="J48" s="6"/>
      <c r="K48" s="6"/>
      <c r="L48" s="6"/>
      <c r="M48" s="6">
        <v>31</v>
      </c>
      <c r="N48" s="34">
        <f>12400+6000</f>
        <v>18400</v>
      </c>
      <c r="O48" s="7">
        <f t="shared" si="2"/>
        <v>38400</v>
      </c>
    </row>
    <row r="49" spans="1:15" ht="24.6">
      <c r="A49" s="5">
        <v>42</v>
      </c>
      <c r="B49" s="5" t="s">
        <v>35</v>
      </c>
      <c r="C49" s="5"/>
      <c r="D49" s="16">
        <f t="shared" si="1"/>
        <v>0</v>
      </c>
      <c r="E49" s="5"/>
      <c r="F49" s="5"/>
      <c r="G49" s="6"/>
      <c r="H49" s="6">
        <v>13000</v>
      </c>
      <c r="I49" s="6"/>
      <c r="J49" s="6"/>
      <c r="K49" s="6"/>
      <c r="L49" s="6"/>
      <c r="M49" s="6">
        <v>8</v>
      </c>
      <c r="N49" s="34">
        <f>4000+6000</f>
        <v>10000</v>
      </c>
      <c r="O49" s="7">
        <f t="shared" si="2"/>
        <v>23000</v>
      </c>
    </row>
    <row r="50" spans="1:15" ht="24.6">
      <c r="A50" s="5">
        <v>43</v>
      </c>
      <c r="B50" s="5" t="s">
        <v>36</v>
      </c>
      <c r="C50" s="5">
        <v>92</v>
      </c>
      <c r="D50" s="16">
        <f>C50*124+10000</f>
        <v>21408</v>
      </c>
      <c r="E50" s="5"/>
      <c r="F50" s="5"/>
      <c r="G50" s="6"/>
      <c r="H50" s="6">
        <v>0</v>
      </c>
      <c r="I50" s="6"/>
      <c r="J50" s="6"/>
      <c r="K50" s="6"/>
      <c r="L50" s="6"/>
      <c r="M50" s="6">
        <v>42</v>
      </c>
      <c r="N50" s="34">
        <f>46520+6000</f>
        <v>52520</v>
      </c>
      <c r="O50" s="7">
        <f t="shared" si="2"/>
        <v>73928</v>
      </c>
    </row>
    <row r="51" spans="1:15" ht="24.6">
      <c r="A51" s="5">
        <v>44</v>
      </c>
      <c r="B51" s="5" t="s">
        <v>41</v>
      </c>
      <c r="C51" s="5"/>
      <c r="D51" s="16">
        <f t="shared" si="1"/>
        <v>0</v>
      </c>
      <c r="E51" s="5"/>
      <c r="F51" s="5"/>
      <c r="G51" s="6"/>
      <c r="H51" s="6">
        <v>13000</v>
      </c>
      <c r="I51" s="6"/>
      <c r="J51" s="6"/>
      <c r="K51" s="6"/>
      <c r="L51" s="6"/>
      <c r="M51" s="6">
        <v>70</v>
      </c>
      <c r="N51" s="34">
        <f>35000+6000</f>
        <v>41000</v>
      </c>
      <c r="O51" s="7">
        <f t="shared" si="2"/>
        <v>54000</v>
      </c>
    </row>
    <row r="52" spans="1:15" ht="24.6">
      <c r="A52" s="5">
        <v>45</v>
      </c>
      <c r="B52" s="5" t="s">
        <v>42</v>
      </c>
      <c r="C52" s="5"/>
      <c r="D52" s="16">
        <f t="shared" si="1"/>
        <v>0</v>
      </c>
      <c r="E52" s="5"/>
      <c r="F52" s="5"/>
      <c r="G52" s="6"/>
      <c r="H52" s="6">
        <v>0</v>
      </c>
      <c r="I52" s="6"/>
      <c r="J52" s="6"/>
      <c r="K52" s="6"/>
      <c r="L52" s="6"/>
      <c r="M52" s="6">
        <v>46</v>
      </c>
      <c r="N52" s="34">
        <f>23000+6000</f>
        <v>29000</v>
      </c>
      <c r="O52" s="7">
        <f t="shared" si="2"/>
        <v>29000</v>
      </c>
    </row>
    <row r="53" spans="1:15" ht="24.6">
      <c r="A53" s="5">
        <v>46</v>
      </c>
      <c r="B53" s="5" t="s">
        <v>43</v>
      </c>
      <c r="C53" s="13">
        <v>180.25</v>
      </c>
      <c r="D53" s="16">
        <f t="shared" si="1"/>
        <v>22351</v>
      </c>
      <c r="E53" s="5"/>
      <c r="F53" s="5"/>
      <c r="G53" s="6"/>
      <c r="H53" s="6">
        <v>7000</v>
      </c>
      <c r="I53" s="6"/>
      <c r="J53" s="6"/>
      <c r="K53" s="6"/>
      <c r="L53" s="6"/>
      <c r="M53" s="6">
        <v>14</v>
      </c>
      <c r="N53" s="34">
        <f>5600+6000</f>
        <v>11600</v>
      </c>
      <c r="O53" s="7">
        <f t="shared" si="2"/>
        <v>40951</v>
      </c>
    </row>
    <row r="54" spans="1:15" ht="24.6">
      <c r="A54" s="5">
        <v>47</v>
      </c>
      <c r="B54" s="5" t="s">
        <v>44</v>
      </c>
      <c r="C54" s="5"/>
      <c r="D54" s="16">
        <f t="shared" si="1"/>
        <v>0</v>
      </c>
      <c r="E54" s="5"/>
      <c r="F54" s="5"/>
      <c r="G54" s="6"/>
      <c r="H54" s="6">
        <v>0</v>
      </c>
      <c r="I54" s="6"/>
      <c r="J54" s="6"/>
      <c r="K54" s="6"/>
      <c r="L54" s="6"/>
      <c r="M54" s="6"/>
      <c r="N54" s="34"/>
      <c r="O54" s="7">
        <f t="shared" si="2"/>
        <v>0</v>
      </c>
    </row>
    <row r="55" spans="1:15" ht="24.6">
      <c r="A55" s="5">
        <v>48</v>
      </c>
      <c r="B55" s="8" t="s">
        <v>45</v>
      </c>
      <c r="C55" s="8"/>
      <c r="D55" s="16">
        <f t="shared" si="1"/>
        <v>0</v>
      </c>
      <c r="E55" s="8"/>
      <c r="F55" s="8">
        <f>6492000+34750000</f>
        <v>41242000</v>
      </c>
      <c r="G55" s="9"/>
      <c r="H55" s="9">
        <v>69000</v>
      </c>
      <c r="I55" s="9"/>
      <c r="J55" s="9"/>
      <c r="K55" s="9"/>
      <c r="L55" s="9"/>
      <c r="M55" s="9"/>
      <c r="N55" s="35">
        <v>250125</v>
      </c>
      <c r="O55" s="7">
        <f t="shared" si="2"/>
        <v>41561125</v>
      </c>
    </row>
    <row r="56" spans="1:15" ht="24.6">
      <c r="A56" s="5">
        <v>49</v>
      </c>
      <c r="B56" s="5" t="s">
        <v>46</v>
      </c>
      <c r="C56" s="5"/>
      <c r="D56" s="16">
        <f t="shared" si="1"/>
        <v>0</v>
      </c>
      <c r="E56" s="5"/>
      <c r="F56" s="5"/>
      <c r="G56" s="6"/>
      <c r="H56" s="6">
        <v>0</v>
      </c>
      <c r="I56" s="6"/>
      <c r="J56" s="6"/>
      <c r="K56" s="6"/>
      <c r="L56" s="6"/>
      <c r="M56" s="6">
        <v>10</v>
      </c>
      <c r="N56" s="34">
        <f>5000+6000</f>
        <v>11000</v>
      </c>
      <c r="O56" s="7">
        <f t="shared" si="2"/>
        <v>11000</v>
      </c>
    </row>
    <row r="57" spans="1:15" ht="24.6">
      <c r="A57" s="5">
        <v>50</v>
      </c>
      <c r="B57" s="5" t="s">
        <v>47</v>
      </c>
      <c r="C57" s="5"/>
      <c r="D57" s="16">
        <f t="shared" si="1"/>
        <v>0</v>
      </c>
      <c r="E57" s="5"/>
      <c r="F57" s="5"/>
      <c r="G57" s="6"/>
      <c r="H57" s="6">
        <v>0</v>
      </c>
      <c r="I57" s="6"/>
      <c r="J57" s="6"/>
      <c r="K57" s="6"/>
      <c r="L57" s="6"/>
      <c r="M57" s="6"/>
      <c r="N57" s="34"/>
      <c r="O57" s="7">
        <f t="shared" si="2"/>
        <v>0</v>
      </c>
    </row>
    <row r="58" spans="1:15" ht="24.6">
      <c r="A58" s="5">
        <v>51</v>
      </c>
      <c r="B58" s="5" t="s">
        <v>48</v>
      </c>
      <c r="C58" s="5">
        <v>575</v>
      </c>
      <c r="D58" s="16">
        <f t="shared" si="1"/>
        <v>71300</v>
      </c>
      <c r="E58" s="5"/>
      <c r="F58" s="5"/>
      <c r="G58" s="6"/>
      <c r="H58" s="6">
        <v>0</v>
      </c>
      <c r="I58" s="6"/>
      <c r="J58" s="6"/>
      <c r="K58" s="6"/>
      <c r="L58" s="6"/>
      <c r="M58" s="6"/>
      <c r="N58" s="34">
        <v>6000</v>
      </c>
      <c r="O58" s="7">
        <f t="shared" si="2"/>
        <v>77300</v>
      </c>
    </row>
    <row r="59" spans="1:15" ht="24.6">
      <c r="A59" s="5">
        <v>52</v>
      </c>
      <c r="B59" s="5" t="s">
        <v>49</v>
      </c>
      <c r="C59" s="5"/>
      <c r="D59" s="16">
        <f t="shared" si="1"/>
        <v>0</v>
      </c>
      <c r="E59" s="5"/>
      <c r="F59" s="5"/>
      <c r="G59" s="6"/>
      <c r="H59" s="6">
        <v>0</v>
      </c>
      <c r="I59" s="6"/>
      <c r="J59" s="6"/>
      <c r="K59" s="6"/>
      <c r="L59" s="6"/>
      <c r="M59" s="6"/>
      <c r="N59" s="34">
        <v>6000</v>
      </c>
      <c r="O59" s="7">
        <f t="shared" si="2"/>
        <v>6000</v>
      </c>
    </row>
    <row r="60" spans="1:15" ht="24.6">
      <c r="A60" s="5">
        <v>53</v>
      </c>
      <c r="B60" s="5" t="s">
        <v>50</v>
      </c>
      <c r="C60" s="5"/>
      <c r="D60" s="16">
        <f t="shared" si="1"/>
        <v>0</v>
      </c>
      <c r="E60" s="5"/>
      <c r="F60" s="5"/>
      <c r="G60" s="6"/>
      <c r="H60" s="6">
        <v>38000</v>
      </c>
      <c r="I60" s="6"/>
      <c r="J60" s="6"/>
      <c r="K60" s="6"/>
      <c r="L60" s="6"/>
      <c r="M60" s="6">
        <v>24</v>
      </c>
      <c r="N60" s="34">
        <f>9600+6000</f>
        <v>15600</v>
      </c>
      <c r="O60" s="7">
        <f t="shared" si="2"/>
        <v>53600</v>
      </c>
    </row>
    <row r="61" spans="1:15" ht="24.6">
      <c r="A61" s="5">
        <v>54</v>
      </c>
      <c r="B61" s="5" t="s">
        <v>51</v>
      </c>
      <c r="C61" s="5"/>
      <c r="D61" s="16">
        <f t="shared" si="1"/>
        <v>0</v>
      </c>
      <c r="E61" s="5"/>
      <c r="F61" s="5"/>
      <c r="G61" s="6"/>
      <c r="H61" s="6">
        <v>0</v>
      </c>
      <c r="I61" s="6"/>
      <c r="J61" s="6"/>
      <c r="K61" s="6"/>
      <c r="L61" s="6"/>
      <c r="M61" s="6">
        <v>8</v>
      </c>
      <c r="N61" s="34">
        <f>3200+6000</f>
        <v>9200</v>
      </c>
      <c r="O61" s="7">
        <f t="shared" si="2"/>
        <v>9200</v>
      </c>
    </row>
    <row r="62" spans="1:15" ht="24.6">
      <c r="A62" s="5">
        <v>55</v>
      </c>
      <c r="B62" s="5" t="s">
        <v>52</v>
      </c>
      <c r="C62" s="5"/>
      <c r="D62" s="16">
        <f t="shared" si="1"/>
        <v>0</v>
      </c>
      <c r="E62" s="5"/>
      <c r="F62" s="5"/>
      <c r="G62" s="6"/>
      <c r="H62" s="6">
        <v>0</v>
      </c>
      <c r="I62" s="6"/>
      <c r="J62" s="6"/>
      <c r="K62" s="6"/>
      <c r="L62" s="6"/>
      <c r="M62" s="6">
        <v>26</v>
      </c>
      <c r="N62" s="34">
        <f>10400+6000</f>
        <v>16400</v>
      </c>
      <c r="O62" s="7">
        <f t="shared" si="2"/>
        <v>16400</v>
      </c>
    </row>
    <row r="63" spans="1:15" ht="24.6">
      <c r="A63" s="5">
        <v>56</v>
      </c>
      <c r="B63" s="5" t="s">
        <v>53</v>
      </c>
      <c r="C63" s="5"/>
      <c r="D63" s="16">
        <f t="shared" si="1"/>
        <v>0</v>
      </c>
      <c r="E63" s="5"/>
      <c r="F63" s="5"/>
      <c r="G63" s="6"/>
      <c r="H63" s="6">
        <v>0</v>
      </c>
      <c r="I63" s="6"/>
      <c r="J63" s="6"/>
      <c r="K63" s="6"/>
      <c r="L63" s="6"/>
      <c r="M63" s="6">
        <v>5</v>
      </c>
      <c r="N63" s="34">
        <f>2000+6000</f>
        <v>8000</v>
      </c>
      <c r="O63" s="7">
        <f t="shared" si="2"/>
        <v>8000</v>
      </c>
    </row>
    <row r="64" spans="1:15" ht="24.6">
      <c r="A64" s="5">
        <v>57</v>
      </c>
      <c r="B64" s="5" t="s">
        <v>54</v>
      </c>
      <c r="C64" s="5"/>
      <c r="D64" s="16">
        <f t="shared" si="1"/>
        <v>0</v>
      </c>
      <c r="E64" s="5"/>
      <c r="F64" s="5"/>
      <c r="G64" s="6"/>
      <c r="H64" s="6">
        <v>0</v>
      </c>
      <c r="I64" s="6"/>
      <c r="J64" s="6"/>
      <c r="K64" s="6"/>
      <c r="L64" s="6"/>
      <c r="M64" s="6"/>
      <c r="N64" s="34"/>
      <c r="O64" s="7">
        <f t="shared" si="2"/>
        <v>0</v>
      </c>
    </row>
    <row r="65" spans="1:15" ht="24.6">
      <c r="A65" s="5">
        <v>58</v>
      </c>
      <c r="B65" s="5" t="s">
        <v>55</v>
      </c>
      <c r="C65" s="5"/>
      <c r="D65" s="16">
        <f t="shared" si="1"/>
        <v>0</v>
      </c>
      <c r="E65" s="5"/>
      <c r="F65" s="5"/>
      <c r="G65" s="6"/>
      <c r="H65" s="6">
        <v>0</v>
      </c>
      <c r="I65" s="6"/>
      <c r="J65" s="6"/>
      <c r="K65" s="6"/>
      <c r="L65" s="6"/>
      <c r="M65" s="6"/>
      <c r="N65" s="34"/>
      <c r="O65" s="7">
        <f t="shared" si="2"/>
        <v>0</v>
      </c>
    </row>
    <row r="66" spans="1:15" ht="24.6">
      <c r="A66" s="5">
        <v>59</v>
      </c>
      <c r="B66" s="5" t="s">
        <v>58</v>
      </c>
      <c r="C66" s="5"/>
      <c r="D66" s="16">
        <f t="shared" si="1"/>
        <v>0</v>
      </c>
      <c r="E66" s="5"/>
      <c r="F66" s="5"/>
      <c r="G66" s="6"/>
      <c r="H66" s="6">
        <v>3000</v>
      </c>
      <c r="I66" s="6"/>
      <c r="J66" s="6"/>
      <c r="K66" s="6"/>
      <c r="L66" s="6"/>
      <c r="M66" s="6">
        <v>7</v>
      </c>
      <c r="N66" s="34">
        <f>9100+6000</f>
        <v>15100</v>
      </c>
      <c r="O66" s="7">
        <f t="shared" si="2"/>
        <v>18100</v>
      </c>
    </row>
    <row r="67" spans="1:15" ht="24.6">
      <c r="A67" s="5">
        <v>60</v>
      </c>
      <c r="B67" s="5" t="s">
        <v>59</v>
      </c>
      <c r="C67" s="5"/>
      <c r="D67" s="16">
        <f t="shared" si="1"/>
        <v>0</v>
      </c>
      <c r="E67" s="5"/>
      <c r="F67" s="5"/>
      <c r="G67" s="6"/>
      <c r="H67" s="6">
        <v>7000</v>
      </c>
      <c r="I67" s="6"/>
      <c r="J67" s="6"/>
      <c r="K67" s="6"/>
      <c r="L67" s="6"/>
      <c r="M67" s="6"/>
      <c r="N67" s="34">
        <v>6000</v>
      </c>
      <c r="O67" s="7">
        <f t="shared" si="2"/>
        <v>13000</v>
      </c>
    </row>
    <row r="68" spans="1:15" ht="24.6">
      <c r="A68" s="5">
        <v>61</v>
      </c>
      <c r="B68" s="5" t="s">
        <v>60</v>
      </c>
      <c r="C68" s="5"/>
      <c r="D68" s="16">
        <f t="shared" si="1"/>
        <v>0</v>
      </c>
      <c r="E68" s="5"/>
      <c r="F68" s="5"/>
      <c r="G68" s="6"/>
      <c r="H68" s="6">
        <v>23000</v>
      </c>
      <c r="I68" s="6"/>
      <c r="J68" s="6"/>
      <c r="K68" s="6"/>
      <c r="L68" s="6"/>
      <c r="M68" s="6">
        <v>21</v>
      </c>
      <c r="N68" s="34">
        <f>8400+6000</f>
        <v>14400</v>
      </c>
      <c r="O68" s="7">
        <f t="shared" si="2"/>
        <v>37400</v>
      </c>
    </row>
    <row r="69" spans="1:15" ht="24.6">
      <c r="A69" s="5">
        <v>62</v>
      </c>
      <c r="B69" s="5" t="s">
        <v>61</v>
      </c>
      <c r="C69" s="13">
        <v>261.5</v>
      </c>
      <c r="D69" s="16">
        <f t="shared" si="1"/>
        <v>32426</v>
      </c>
      <c r="E69" s="5"/>
      <c r="F69" s="5"/>
      <c r="G69" s="6"/>
      <c r="H69" s="6">
        <v>5000</v>
      </c>
      <c r="I69" s="6"/>
      <c r="J69" s="6"/>
      <c r="K69" s="6"/>
      <c r="L69" s="6"/>
      <c r="M69" s="6">
        <v>53</v>
      </c>
      <c r="N69" s="34">
        <f>21200+6000</f>
        <v>27200</v>
      </c>
      <c r="O69" s="7">
        <f t="shared" si="2"/>
        <v>64626</v>
      </c>
    </row>
    <row r="70" spans="1:15" ht="24.6">
      <c r="A70" s="5">
        <v>63</v>
      </c>
      <c r="B70" s="5" t="s">
        <v>62</v>
      </c>
      <c r="C70" s="5"/>
      <c r="D70" s="16">
        <f t="shared" si="1"/>
        <v>0</v>
      </c>
      <c r="E70" s="5"/>
      <c r="F70" s="5"/>
      <c r="G70" s="6"/>
      <c r="H70" s="6">
        <v>0</v>
      </c>
      <c r="I70" s="6"/>
      <c r="J70" s="6"/>
      <c r="K70" s="6"/>
      <c r="L70" s="6"/>
      <c r="M70" s="6">
        <v>10</v>
      </c>
      <c r="N70" s="34">
        <f>4000+6000</f>
        <v>10000</v>
      </c>
      <c r="O70" s="7">
        <f t="shared" si="2"/>
        <v>10000</v>
      </c>
    </row>
    <row r="71" spans="1:15" ht="24.6">
      <c r="A71" s="5">
        <v>64</v>
      </c>
      <c r="B71" s="5" t="s">
        <v>63</v>
      </c>
      <c r="C71" s="5"/>
      <c r="D71" s="16">
        <f t="shared" si="1"/>
        <v>0</v>
      </c>
      <c r="E71" s="5"/>
      <c r="F71" s="5"/>
      <c r="G71" s="6"/>
      <c r="H71" s="6">
        <v>0</v>
      </c>
      <c r="I71" s="6"/>
      <c r="J71" s="6"/>
      <c r="K71" s="6"/>
      <c r="L71" s="6"/>
      <c r="M71" s="6">
        <v>3</v>
      </c>
      <c r="N71" s="34">
        <f>1200+6000</f>
        <v>7200</v>
      </c>
      <c r="O71" s="7">
        <f t="shared" si="2"/>
        <v>7200</v>
      </c>
    </row>
    <row r="72" spans="1:15" ht="24.6">
      <c r="A72" s="5">
        <v>65</v>
      </c>
      <c r="B72" s="5" t="s">
        <v>64</v>
      </c>
      <c r="C72" s="5"/>
      <c r="D72" s="16">
        <f t="shared" si="1"/>
        <v>0</v>
      </c>
      <c r="E72" s="5"/>
      <c r="F72" s="5"/>
      <c r="G72" s="6"/>
      <c r="H72" s="6">
        <v>0</v>
      </c>
      <c r="I72" s="6"/>
      <c r="J72" s="6"/>
      <c r="K72" s="6"/>
      <c r="L72" s="6"/>
      <c r="M72" s="6">
        <v>8</v>
      </c>
      <c r="N72" s="34">
        <f>3200+6000</f>
        <v>9200</v>
      </c>
      <c r="O72" s="7">
        <f t="shared" si="2"/>
        <v>9200</v>
      </c>
    </row>
    <row r="73" spans="1:15" ht="24.6">
      <c r="A73" s="5">
        <v>66</v>
      </c>
      <c r="B73" s="5" t="s">
        <v>65</v>
      </c>
      <c r="C73" s="5"/>
      <c r="D73" s="16">
        <f t="shared" si="1"/>
        <v>0</v>
      </c>
      <c r="E73" s="5"/>
      <c r="F73" s="5"/>
      <c r="G73" s="6"/>
      <c r="H73" s="6">
        <v>5000</v>
      </c>
      <c r="I73" s="6"/>
      <c r="J73" s="6"/>
      <c r="K73" s="6"/>
      <c r="L73" s="6"/>
      <c r="M73" s="6">
        <v>9</v>
      </c>
      <c r="N73" s="34">
        <f>3600+6000</f>
        <v>9600</v>
      </c>
      <c r="O73" s="7">
        <f t="shared" ref="O73:O84" si="3">+D73+F73+H73+J73+L73+N73</f>
        <v>14600</v>
      </c>
    </row>
    <row r="74" spans="1:15" ht="24.6">
      <c r="A74" s="5">
        <v>67</v>
      </c>
      <c r="B74" s="5" t="s">
        <v>66</v>
      </c>
      <c r="C74" s="5"/>
      <c r="D74" s="16">
        <f t="shared" ref="D74:D84" si="4">C74*124</f>
        <v>0</v>
      </c>
      <c r="E74" s="5"/>
      <c r="F74" s="5"/>
      <c r="G74" s="6"/>
      <c r="H74" s="6">
        <v>0</v>
      </c>
      <c r="I74" s="6"/>
      <c r="J74" s="6"/>
      <c r="K74" s="6"/>
      <c r="L74" s="6"/>
      <c r="M74" s="6"/>
      <c r="N74" s="34">
        <v>6000</v>
      </c>
      <c r="O74" s="7">
        <f t="shared" si="3"/>
        <v>6000</v>
      </c>
    </row>
    <row r="75" spans="1:15" ht="24.6">
      <c r="A75" s="5">
        <v>68</v>
      </c>
      <c r="B75" s="5" t="s">
        <v>67</v>
      </c>
      <c r="C75" s="5"/>
      <c r="D75" s="16">
        <f t="shared" si="4"/>
        <v>0</v>
      </c>
      <c r="E75" s="5"/>
      <c r="F75" s="5"/>
      <c r="G75" s="6"/>
      <c r="H75" s="6">
        <v>0</v>
      </c>
      <c r="I75" s="6"/>
      <c r="J75" s="6"/>
      <c r="K75" s="6"/>
      <c r="L75" s="6"/>
      <c r="M75" s="6">
        <v>7</v>
      </c>
      <c r="N75" s="34">
        <f>2800+6000</f>
        <v>8800</v>
      </c>
      <c r="O75" s="7">
        <f t="shared" si="3"/>
        <v>8800</v>
      </c>
    </row>
    <row r="76" spans="1:15" ht="24.6">
      <c r="A76" s="5">
        <v>69</v>
      </c>
      <c r="B76" s="5" t="s">
        <v>68</v>
      </c>
      <c r="C76" s="5"/>
      <c r="D76" s="16">
        <f t="shared" si="4"/>
        <v>0</v>
      </c>
      <c r="E76" s="5"/>
      <c r="F76" s="5"/>
      <c r="G76" s="6"/>
      <c r="H76" s="6">
        <v>6000</v>
      </c>
      <c r="I76" s="6"/>
      <c r="J76" s="6"/>
      <c r="K76" s="6"/>
      <c r="L76" s="6"/>
      <c r="M76" s="6"/>
      <c r="N76" s="34"/>
      <c r="O76" s="7">
        <f t="shared" si="3"/>
        <v>6000</v>
      </c>
    </row>
    <row r="77" spans="1:15" ht="24.6">
      <c r="A77" s="5">
        <v>70</v>
      </c>
      <c r="B77" s="5" t="s">
        <v>69</v>
      </c>
      <c r="C77" s="5">
        <v>124</v>
      </c>
      <c r="D77" s="16">
        <f>C77*124+8592</f>
        <v>23968</v>
      </c>
      <c r="E77" s="5"/>
      <c r="F77" s="5"/>
      <c r="G77" s="6"/>
      <c r="H77" s="6">
        <v>0</v>
      </c>
      <c r="I77" s="6"/>
      <c r="J77" s="6"/>
      <c r="K77" s="6"/>
      <c r="L77" s="6"/>
      <c r="M77" s="6"/>
      <c r="N77" s="34"/>
      <c r="O77" s="7">
        <f t="shared" si="3"/>
        <v>23968</v>
      </c>
    </row>
    <row r="78" spans="1:15" ht="24.6">
      <c r="A78" s="5">
        <v>71</v>
      </c>
      <c r="B78" s="5" t="s">
        <v>70</v>
      </c>
      <c r="C78" s="5"/>
      <c r="D78" s="16">
        <f t="shared" si="4"/>
        <v>0</v>
      </c>
      <c r="E78" s="5"/>
      <c r="F78" s="5"/>
      <c r="G78" s="6"/>
      <c r="H78" s="6">
        <v>0</v>
      </c>
      <c r="I78" s="6"/>
      <c r="J78" s="6"/>
      <c r="K78" s="6"/>
      <c r="L78" s="6"/>
      <c r="M78" s="6"/>
      <c r="N78" s="34"/>
      <c r="O78" s="7">
        <f t="shared" si="3"/>
        <v>0</v>
      </c>
    </row>
    <row r="79" spans="1:15" ht="24.6">
      <c r="A79" s="5">
        <v>72</v>
      </c>
      <c r="B79" s="5" t="s">
        <v>71</v>
      </c>
      <c r="C79" s="5">
        <v>360</v>
      </c>
      <c r="D79" s="16">
        <f t="shared" si="4"/>
        <v>44640</v>
      </c>
      <c r="E79" s="5"/>
      <c r="F79" s="5"/>
      <c r="G79" s="6"/>
      <c r="H79" s="6">
        <v>0</v>
      </c>
      <c r="I79" s="6"/>
      <c r="J79" s="6"/>
      <c r="K79" s="6"/>
      <c r="L79" s="6"/>
      <c r="M79" s="6">
        <v>14</v>
      </c>
      <c r="N79" s="34">
        <f>7000+6000</f>
        <v>13000</v>
      </c>
      <c r="O79" s="7">
        <f t="shared" si="3"/>
        <v>57640</v>
      </c>
    </row>
    <row r="80" spans="1:15" ht="24.6">
      <c r="A80" s="5">
        <v>73</v>
      </c>
      <c r="B80" s="5" t="s">
        <v>72</v>
      </c>
      <c r="C80" s="5"/>
      <c r="D80" s="16">
        <f t="shared" si="4"/>
        <v>0</v>
      </c>
      <c r="E80" s="5"/>
      <c r="F80" s="5"/>
      <c r="G80" s="6"/>
      <c r="H80" s="6">
        <v>0</v>
      </c>
      <c r="I80" s="6"/>
      <c r="J80" s="6"/>
      <c r="K80" s="6"/>
      <c r="L80" s="6"/>
      <c r="M80" s="6">
        <v>7</v>
      </c>
      <c r="N80" s="34">
        <f>2800+6000</f>
        <v>8800</v>
      </c>
      <c r="O80" s="7">
        <f t="shared" si="3"/>
        <v>8800</v>
      </c>
    </row>
    <row r="81" spans="1:15" ht="24.6">
      <c r="A81" s="5">
        <v>74</v>
      </c>
      <c r="B81" s="5" t="s">
        <v>73</v>
      </c>
      <c r="C81" s="13">
        <v>1127.5</v>
      </c>
      <c r="D81" s="16">
        <f t="shared" si="4"/>
        <v>139810</v>
      </c>
      <c r="E81" s="5"/>
      <c r="F81" s="5"/>
      <c r="G81" s="6"/>
      <c r="H81" s="6">
        <v>6000</v>
      </c>
      <c r="I81" s="6"/>
      <c r="J81" s="6"/>
      <c r="K81" s="6"/>
      <c r="L81" s="6"/>
      <c r="M81" s="6">
        <v>35</v>
      </c>
      <c r="N81" s="34">
        <f>14000+6000</f>
        <v>20000</v>
      </c>
      <c r="O81" s="7">
        <f t="shared" si="3"/>
        <v>165810</v>
      </c>
    </row>
    <row r="82" spans="1:15" ht="24.6">
      <c r="A82" s="5">
        <v>75</v>
      </c>
      <c r="B82" s="5" t="s">
        <v>74</v>
      </c>
      <c r="C82" s="5"/>
      <c r="D82" s="16">
        <f t="shared" si="4"/>
        <v>0</v>
      </c>
      <c r="E82" s="5"/>
      <c r="F82" s="5"/>
      <c r="G82" s="6"/>
      <c r="H82" s="6">
        <v>3000</v>
      </c>
      <c r="I82" s="6"/>
      <c r="J82" s="6"/>
      <c r="K82" s="6"/>
      <c r="L82" s="6"/>
      <c r="M82" s="6"/>
      <c r="N82" s="34">
        <v>6000</v>
      </c>
      <c r="O82" s="7">
        <f t="shared" si="3"/>
        <v>9000</v>
      </c>
    </row>
    <row r="83" spans="1:15" ht="24.6">
      <c r="A83" s="5">
        <v>76</v>
      </c>
      <c r="B83" s="5" t="s">
        <v>75</v>
      </c>
      <c r="C83" s="13">
        <v>506.75</v>
      </c>
      <c r="D83" s="16">
        <f t="shared" si="4"/>
        <v>62837</v>
      </c>
      <c r="E83" s="5"/>
      <c r="F83" s="5"/>
      <c r="G83" s="6"/>
      <c r="H83" s="6">
        <v>0</v>
      </c>
      <c r="I83" s="6"/>
      <c r="J83" s="6"/>
      <c r="K83" s="6"/>
      <c r="L83" s="6"/>
      <c r="M83" s="6">
        <v>11</v>
      </c>
      <c r="N83" s="34">
        <f>4400+6000</f>
        <v>10400</v>
      </c>
      <c r="O83" s="7">
        <f t="shared" si="3"/>
        <v>73237</v>
      </c>
    </row>
    <row r="84" spans="1:15" ht="24.6">
      <c r="A84" s="5">
        <v>77</v>
      </c>
      <c r="B84" s="5" t="s">
        <v>79</v>
      </c>
      <c r="C84" s="5"/>
      <c r="D84" s="16">
        <f t="shared" si="4"/>
        <v>0</v>
      </c>
      <c r="E84" s="5"/>
      <c r="F84" s="5"/>
      <c r="G84" s="5"/>
      <c r="H84" s="5">
        <v>0</v>
      </c>
      <c r="I84" s="5"/>
      <c r="J84" s="5"/>
      <c r="K84" s="5"/>
      <c r="L84" s="5"/>
      <c r="M84" s="5"/>
      <c r="N84" s="36"/>
      <c r="O84" s="15">
        <f t="shared" si="3"/>
        <v>0</v>
      </c>
    </row>
  </sheetData>
  <mergeCells count="12">
    <mergeCell ref="A1:O1"/>
    <mergeCell ref="A2:O2"/>
    <mergeCell ref="A3:B6"/>
    <mergeCell ref="O3:O5"/>
    <mergeCell ref="C5:D5"/>
    <mergeCell ref="E5:F5"/>
    <mergeCell ref="C3:N3"/>
    <mergeCell ref="C4:N4"/>
    <mergeCell ref="G5:H5"/>
    <mergeCell ref="I5:J5"/>
    <mergeCell ref="K5:L5"/>
    <mergeCell ref="M5:N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98E02-22E8-4DB3-8FB0-EB884B8F6886}">
  <sheetPr>
    <tabColor theme="9" tint="0.59999389629810485"/>
  </sheetPr>
  <dimension ref="A1:G84"/>
  <sheetViews>
    <sheetView workbookViewId="0">
      <selection activeCell="E14" sqref="E14"/>
    </sheetView>
  </sheetViews>
  <sheetFormatPr defaultColWidth="9.109375" defaultRowHeight="16.8"/>
  <cols>
    <col min="1" max="1" width="9.109375" style="47"/>
    <col min="2" max="2" width="25.6640625" style="47" customWidth="1"/>
    <col min="3" max="7" width="20.6640625" style="47" customWidth="1"/>
    <col min="8" max="16384" width="9.109375" style="47"/>
  </cols>
  <sheetData>
    <row r="1" spans="1:7" ht="24.6">
      <c r="A1" s="123" t="s">
        <v>83</v>
      </c>
      <c r="B1" s="123"/>
      <c r="C1" s="123"/>
      <c r="D1" s="123"/>
      <c r="E1" s="123"/>
      <c r="F1" s="123"/>
      <c r="G1" s="123"/>
    </row>
    <row r="2" spans="1:7" ht="24.6">
      <c r="A2" s="124" t="s">
        <v>80</v>
      </c>
      <c r="B2" s="124"/>
      <c r="C2" s="124"/>
      <c r="D2" s="124"/>
      <c r="E2" s="124"/>
      <c r="F2" s="124"/>
      <c r="G2" s="124"/>
    </row>
    <row r="3" spans="1:7" ht="24" customHeight="1">
      <c r="A3" s="125" t="s">
        <v>76</v>
      </c>
      <c r="B3" s="126"/>
      <c r="C3" s="142" t="s">
        <v>90</v>
      </c>
      <c r="D3" s="142"/>
      <c r="E3" s="142"/>
      <c r="F3" s="142"/>
      <c r="G3" s="131" t="s">
        <v>81</v>
      </c>
    </row>
    <row r="4" spans="1:7" ht="24" customHeight="1">
      <c r="A4" s="127"/>
      <c r="B4" s="128"/>
      <c r="C4" s="143" t="s">
        <v>99</v>
      </c>
      <c r="D4" s="144"/>
      <c r="E4" s="144"/>
      <c r="F4" s="145"/>
      <c r="G4" s="131"/>
    </row>
    <row r="5" spans="1:7" ht="24.6">
      <c r="A5" s="127"/>
      <c r="B5" s="128"/>
      <c r="C5" s="134" t="s">
        <v>101</v>
      </c>
      <c r="D5" s="135"/>
      <c r="E5" s="134" t="s">
        <v>100</v>
      </c>
      <c r="F5" s="135"/>
      <c r="G5" s="131"/>
    </row>
    <row r="6" spans="1:7" ht="47.25" customHeight="1">
      <c r="A6" s="129"/>
      <c r="B6" s="130"/>
      <c r="C6" s="12" t="s">
        <v>150</v>
      </c>
      <c r="D6" s="12" t="s">
        <v>78</v>
      </c>
      <c r="E6" s="12" t="s">
        <v>102</v>
      </c>
      <c r="F6" s="12" t="s">
        <v>78</v>
      </c>
      <c r="G6" s="12" t="s">
        <v>78</v>
      </c>
    </row>
    <row r="7" spans="1:7" ht="24.6">
      <c r="A7" s="2"/>
      <c r="B7" s="3" t="s">
        <v>77</v>
      </c>
      <c r="C7" s="18">
        <f>SUM(C8:C84)</f>
        <v>40</v>
      </c>
      <c r="D7" s="42">
        <f>SUM(D8:D84)</f>
        <v>29705000</v>
      </c>
      <c r="E7" s="18">
        <f>SUM(E8:E84)</f>
        <v>585</v>
      </c>
      <c r="F7" s="18">
        <f>SUM(F8:F84)</f>
        <v>87749699.99999994</v>
      </c>
      <c r="G7" s="18">
        <f t="shared" ref="G7" si="0">SUM(G8:G84)</f>
        <v>117454699.99999994</v>
      </c>
    </row>
    <row r="8" spans="1:7" ht="24.6">
      <c r="A8" s="5">
        <v>1</v>
      </c>
      <c r="B8" s="5" t="s">
        <v>20</v>
      </c>
      <c r="C8" s="5">
        <v>2</v>
      </c>
      <c r="D8" s="19">
        <v>291000</v>
      </c>
      <c r="E8" s="5">
        <v>5</v>
      </c>
      <c r="F8" s="5">
        <f>E8*149999.487179487</f>
        <v>749997.43589743506</v>
      </c>
      <c r="G8" s="7">
        <f>+D8+F8</f>
        <v>1040997.4358974351</v>
      </c>
    </row>
    <row r="9" spans="1:7" ht="24.6">
      <c r="A9" s="5">
        <v>2</v>
      </c>
      <c r="B9" s="5" t="s">
        <v>21</v>
      </c>
      <c r="C9" s="5"/>
      <c r="D9" s="19"/>
      <c r="E9" s="5">
        <v>2</v>
      </c>
      <c r="F9" s="5">
        <f>E9*149999.487179487</f>
        <v>299998.97435897402</v>
      </c>
      <c r="G9" s="7">
        <f>+D9+F9</f>
        <v>299998.97435897402</v>
      </c>
    </row>
    <row r="10" spans="1:7" ht="24.6">
      <c r="A10" s="5">
        <v>3</v>
      </c>
      <c r="B10" s="5" t="s">
        <v>22</v>
      </c>
      <c r="C10" s="5">
        <v>1</v>
      </c>
      <c r="D10" s="19">
        <v>45500</v>
      </c>
      <c r="E10" s="5">
        <v>1</v>
      </c>
      <c r="F10" s="5">
        <f t="shared" ref="F10:F73" si="1">E10*149999.487179487</f>
        <v>149999.48717948701</v>
      </c>
      <c r="G10" s="7">
        <f>+D10+F10</f>
        <v>195499.48717948701</v>
      </c>
    </row>
    <row r="11" spans="1:7" ht="24.6">
      <c r="A11" s="5">
        <v>4</v>
      </c>
      <c r="B11" s="5" t="s">
        <v>23</v>
      </c>
      <c r="C11" s="5">
        <v>1</v>
      </c>
      <c r="D11" s="19">
        <v>45500</v>
      </c>
      <c r="E11" s="5">
        <v>13</v>
      </c>
      <c r="F11" s="5">
        <f t="shared" si="1"/>
        <v>1949993.3333333312</v>
      </c>
      <c r="G11" s="7">
        <f t="shared" ref="G11:G72" si="2">+D11+F11</f>
        <v>1995493.3333333312</v>
      </c>
    </row>
    <row r="12" spans="1:7" ht="24.6">
      <c r="A12" s="5">
        <v>5</v>
      </c>
      <c r="B12" s="5" t="s">
        <v>24</v>
      </c>
      <c r="C12" s="5">
        <v>1</v>
      </c>
      <c r="D12" s="19">
        <v>145500</v>
      </c>
      <c r="E12" s="5">
        <v>13</v>
      </c>
      <c r="F12" s="5">
        <f t="shared" si="1"/>
        <v>1949993.3333333312</v>
      </c>
      <c r="G12" s="7">
        <f t="shared" si="2"/>
        <v>2095493.3333333312</v>
      </c>
    </row>
    <row r="13" spans="1:7" ht="24.6">
      <c r="A13" s="5">
        <v>6</v>
      </c>
      <c r="B13" s="5" t="s">
        <v>25</v>
      </c>
      <c r="C13" s="5"/>
      <c r="D13" s="19"/>
      <c r="E13" s="5">
        <v>1</v>
      </c>
      <c r="F13" s="5">
        <f t="shared" si="1"/>
        <v>149999.48717948701</v>
      </c>
      <c r="G13" s="7">
        <f t="shared" si="2"/>
        <v>149999.48717948701</v>
      </c>
    </row>
    <row r="14" spans="1:7" ht="24.6">
      <c r="A14" s="5">
        <v>7</v>
      </c>
      <c r="B14" s="5" t="s">
        <v>26</v>
      </c>
      <c r="C14" s="5">
        <v>2</v>
      </c>
      <c r="D14" s="19">
        <v>91000</v>
      </c>
      <c r="E14" s="5">
        <v>2</v>
      </c>
      <c r="F14" s="5">
        <f t="shared" si="1"/>
        <v>299998.97435897402</v>
      </c>
      <c r="G14" s="7">
        <f t="shared" si="2"/>
        <v>390998.97435897402</v>
      </c>
    </row>
    <row r="15" spans="1:7" ht="24.6">
      <c r="A15" s="5">
        <v>8</v>
      </c>
      <c r="B15" s="5" t="s">
        <v>27</v>
      </c>
      <c r="C15" s="5"/>
      <c r="D15" s="19"/>
      <c r="E15" s="5">
        <v>3</v>
      </c>
      <c r="F15" s="5">
        <f t="shared" si="1"/>
        <v>449998.46153846104</v>
      </c>
      <c r="G15" s="7">
        <f t="shared" si="2"/>
        <v>449998.46153846104</v>
      </c>
    </row>
    <row r="16" spans="1:7" ht="24.6">
      <c r="A16" s="5">
        <v>9</v>
      </c>
      <c r="B16" s="5" t="s">
        <v>28</v>
      </c>
      <c r="C16" s="5">
        <v>2</v>
      </c>
      <c r="D16" s="19">
        <v>91000</v>
      </c>
      <c r="E16" s="5">
        <v>5</v>
      </c>
      <c r="F16" s="5">
        <f t="shared" si="1"/>
        <v>749997.43589743506</v>
      </c>
      <c r="G16" s="7">
        <f t="shared" si="2"/>
        <v>840997.43589743506</v>
      </c>
    </row>
    <row r="17" spans="1:7" ht="24.6">
      <c r="A17" s="5">
        <v>10</v>
      </c>
      <c r="B17" s="5" t="s">
        <v>37</v>
      </c>
      <c r="C17" s="5">
        <v>1</v>
      </c>
      <c r="D17" s="19">
        <v>45500</v>
      </c>
      <c r="E17" s="5">
        <v>6</v>
      </c>
      <c r="F17" s="5">
        <f t="shared" si="1"/>
        <v>899996.92307692207</v>
      </c>
      <c r="G17" s="7">
        <f t="shared" si="2"/>
        <v>945496.92307692207</v>
      </c>
    </row>
    <row r="18" spans="1:7" ht="24.6">
      <c r="A18" s="5">
        <v>11</v>
      </c>
      <c r="B18" s="5" t="s">
        <v>38</v>
      </c>
      <c r="C18" s="5"/>
      <c r="D18" s="19"/>
      <c r="E18" s="5">
        <v>4</v>
      </c>
      <c r="F18" s="5">
        <f t="shared" si="1"/>
        <v>599997.94871794805</v>
      </c>
      <c r="G18" s="7">
        <f t="shared" si="2"/>
        <v>599997.94871794805</v>
      </c>
    </row>
    <row r="19" spans="1:7" ht="24.6">
      <c r="A19" s="5">
        <v>12</v>
      </c>
      <c r="B19" s="5" t="s">
        <v>39</v>
      </c>
      <c r="C19" s="5">
        <v>1</v>
      </c>
      <c r="D19" s="19">
        <v>45500</v>
      </c>
      <c r="E19" s="5">
        <v>1</v>
      </c>
      <c r="F19" s="5">
        <f t="shared" si="1"/>
        <v>149999.48717948701</v>
      </c>
      <c r="G19" s="7">
        <f t="shared" si="2"/>
        <v>195499.48717948701</v>
      </c>
    </row>
    <row r="20" spans="1:7" ht="24.6">
      <c r="A20" s="5">
        <v>13</v>
      </c>
      <c r="B20" s="5" t="s">
        <v>40</v>
      </c>
      <c r="C20" s="5"/>
      <c r="D20" s="19"/>
      <c r="E20" s="5">
        <v>2</v>
      </c>
      <c r="F20" s="5">
        <f t="shared" si="1"/>
        <v>299998.97435897402</v>
      </c>
      <c r="G20" s="7">
        <f t="shared" si="2"/>
        <v>299998.97435897402</v>
      </c>
    </row>
    <row r="21" spans="1:7" ht="24.6">
      <c r="A21" s="5">
        <v>14</v>
      </c>
      <c r="B21" s="5" t="s">
        <v>29</v>
      </c>
      <c r="C21" s="5"/>
      <c r="D21" s="19"/>
      <c r="E21" s="5">
        <v>4</v>
      </c>
      <c r="F21" s="5">
        <f t="shared" si="1"/>
        <v>599997.94871794805</v>
      </c>
      <c r="G21" s="7">
        <f t="shared" si="2"/>
        <v>599997.94871794805</v>
      </c>
    </row>
    <row r="22" spans="1:7" ht="24.6">
      <c r="A22" s="5">
        <v>15</v>
      </c>
      <c r="B22" s="5" t="s">
        <v>56</v>
      </c>
      <c r="C22" s="5">
        <v>1</v>
      </c>
      <c r="D22" s="19">
        <v>45500</v>
      </c>
      <c r="E22" s="5">
        <v>4</v>
      </c>
      <c r="F22" s="5">
        <f t="shared" si="1"/>
        <v>599997.94871794805</v>
      </c>
      <c r="G22" s="7">
        <f t="shared" si="2"/>
        <v>645497.94871794805</v>
      </c>
    </row>
    <row r="23" spans="1:7" ht="24.6">
      <c r="A23" s="5">
        <v>16</v>
      </c>
      <c r="B23" s="5" t="s">
        <v>57</v>
      </c>
      <c r="C23" s="5"/>
      <c r="D23" s="19"/>
      <c r="E23" s="5">
        <v>4</v>
      </c>
      <c r="F23" s="5">
        <f t="shared" si="1"/>
        <v>599997.94871794805</v>
      </c>
      <c r="G23" s="7">
        <f t="shared" si="2"/>
        <v>599997.94871794805</v>
      </c>
    </row>
    <row r="24" spans="1:7" ht="24.6">
      <c r="A24" s="5">
        <v>17</v>
      </c>
      <c r="B24" s="5" t="s">
        <v>0</v>
      </c>
      <c r="C24" s="5">
        <v>1</v>
      </c>
      <c r="D24" s="19">
        <v>45500</v>
      </c>
      <c r="E24" s="5">
        <v>20</v>
      </c>
      <c r="F24" s="5">
        <f t="shared" si="1"/>
        <v>2999989.7435897402</v>
      </c>
      <c r="G24" s="7">
        <f t="shared" si="2"/>
        <v>3045489.7435897402</v>
      </c>
    </row>
    <row r="25" spans="1:7" ht="24.6">
      <c r="A25" s="5">
        <v>18</v>
      </c>
      <c r="B25" s="5" t="s">
        <v>1</v>
      </c>
      <c r="C25" s="5">
        <v>1</v>
      </c>
      <c r="D25" s="19">
        <v>45500</v>
      </c>
      <c r="E25" s="5">
        <v>22</v>
      </c>
      <c r="F25" s="5">
        <f t="shared" si="1"/>
        <v>3299988.7179487143</v>
      </c>
      <c r="G25" s="7">
        <f t="shared" si="2"/>
        <v>3345488.7179487143</v>
      </c>
    </row>
    <row r="26" spans="1:7" ht="24.6">
      <c r="A26" s="5">
        <v>19</v>
      </c>
      <c r="B26" s="5" t="s">
        <v>2</v>
      </c>
      <c r="C26" s="5">
        <v>2</v>
      </c>
      <c r="D26" s="19">
        <v>91000</v>
      </c>
      <c r="E26" s="5">
        <v>13</v>
      </c>
      <c r="F26" s="5">
        <f t="shared" si="1"/>
        <v>1949993.3333333312</v>
      </c>
      <c r="G26" s="7">
        <f t="shared" si="2"/>
        <v>2040993.3333333312</v>
      </c>
    </row>
    <row r="27" spans="1:7" ht="24.6">
      <c r="A27" s="5">
        <v>20</v>
      </c>
      <c r="B27" s="5" t="s">
        <v>3</v>
      </c>
      <c r="C27" s="5"/>
      <c r="D27" s="19"/>
      <c r="E27" s="5">
        <v>4</v>
      </c>
      <c r="F27" s="5">
        <f t="shared" si="1"/>
        <v>599997.94871794805</v>
      </c>
      <c r="G27" s="7">
        <f t="shared" si="2"/>
        <v>599997.94871794805</v>
      </c>
    </row>
    <row r="28" spans="1:7" ht="24.6">
      <c r="A28" s="5">
        <v>21</v>
      </c>
      <c r="B28" s="5" t="s">
        <v>4</v>
      </c>
      <c r="C28" s="5">
        <v>1</v>
      </c>
      <c r="D28" s="19">
        <v>45500</v>
      </c>
      <c r="E28" s="5">
        <v>16</v>
      </c>
      <c r="F28" s="5">
        <f t="shared" si="1"/>
        <v>2399991.7948717922</v>
      </c>
      <c r="G28" s="7">
        <f t="shared" si="2"/>
        <v>2445491.7948717922</v>
      </c>
    </row>
    <row r="29" spans="1:7" ht="24.6">
      <c r="A29" s="5">
        <v>22</v>
      </c>
      <c r="B29" s="5" t="s">
        <v>5</v>
      </c>
      <c r="C29" s="5">
        <v>1</v>
      </c>
      <c r="D29" s="19">
        <v>45500</v>
      </c>
      <c r="E29" s="5">
        <v>5</v>
      </c>
      <c r="F29" s="5">
        <f t="shared" si="1"/>
        <v>749997.43589743506</v>
      </c>
      <c r="G29" s="7">
        <f t="shared" si="2"/>
        <v>795497.43589743506</v>
      </c>
    </row>
    <row r="30" spans="1:7" ht="24.6">
      <c r="A30" s="5">
        <v>23</v>
      </c>
      <c r="B30" s="5" t="s">
        <v>6</v>
      </c>
      <c r="C30" s="5"/>
      <c r="D30" s="19"/>
      <c r="E30" s="5">
        <v>3</v>
      </c>
      <c r="F30" s="5">
        <f t="shared" si="1"/>
        <v>449998.46153846104</v>
      </c>
      <c r="G30" s="7">
        <f t="shared" si="2"/>
        <v>449998.46153846104</v>
      </c>
    </row>
    <row r="31" spans="1:7" ht="24.6">
      <c r="A31" s="5">
        <v>24</v>
      </c>
      <c r="B31" s="5" t="s">
        <v>7</v>
      </c>
      <c r="C31" s="5"/>
      <c r="D31" s="19"/>
      <c r="E31" s="5">
        <v>6</v>
      </c>
      <c r="F31" s="5">
        <f t="shared" si="1"/>
        <v>899996.92307692207</v>
      </c>
      <c r="G31" s="7">
        <f t="shared" si="2"/>
        <v>899996.92307692207</v>
      </c>
    </row>
    <row r="32" spans="1:7" ht="24.6">
      <c r="A32" s="5">
        <v>25</v>
      </c>
      <c r="B32" s="5" t="s">
        <v>8</v>
      </c>
      <c r="C32" s="5"/>
      <c r="D32" s="19"/>
      <c r="E32" s="5">
        <v>7</v>
      </c>
      <c r="F32" s="5">
        <f t="shared" si="1"/>
        <v>1049996.4102564091</v>
      </c>
      <c r="G32" s="7">
        <f t="shared" si="2"/>
        <v>1049996.4102564091</v>
      </c>
    </row>
    <row r="33" spans="1:7" ht="24.6">
      <c r="A33" s="5">
        <v>26</v>
      </c>
      <c r="B33" s="5" t="s">
        <v>9</v>
      </c>
      <c r="C33" s="5"/>
      <c r="D33" s="19"/>
      <c r="E33" s="5">
        <v>4</v>
      </c>
      <c r="F33" s="5">
        <f t="shared" si="1"/>
        <v>599997.94871794805</v>
      </c>
      <c r="G33" s="7">
        <f t="shared" si="2"/>
        <v>599997.94871794805</v>
      </c>
    </row>
    <row r="34" spans="1:7" ht="24.6">
      <c r="A34" s="5">
        <v>27</v>
      </c>
      <c r="B34" s="5" t="s">
        <v>10</v>
      </c>
      <c r="C34" s="5">
        <v>1</v>
      </c>
      <c r="D34" s="19">
        <v>45500</v>
      </c>
      <c r="E34" s="5">
        <v>19</v>
      </c>
      <c r="F34" s="5">
        <f t="shared" si="1"/>
        <v>2849990.2564102532</v>
      </c>
      <c r="G34" s="7">
        <f t="shared" si="2"/>
        <v>2895490.2564102532</v>
      </c>
    </row>
    <row r="35" spans="1:7" ht="24.6">
      <c r="A35" s="5">
        <v>28</v>
      </c>
      <c r="B35" s="5" t="s">
        <v>11</v>
      </c>
      <c r="C35" s="5">
        <v>2</v>
      </c>
      <c r="D35" s="19">
        <v>91000</v>
      </c>
      <c r="E35" s="5">
        <v>27</v>
      </c>
      <c r="F35" s="5">
        <f t="shared" si="1"/>
        <v>4049986.1538461493</v>
      </c>
      <c r="G35" s="7">
        <f t="shared" si="2"/>
        <v>4140986.1538461493</v>
      </c>
    </row>
    <row r="36" spans="1:7" ht="24.6">
      <c r="A36" s="5">
        <v>29</v>
      </c>
      <c r="B36" s="5" t="s">
        <v>12</v>
      </c>
      <c r="C36" s="5"/>
      <c r="D36" s="19"/>
      <c r="E36" s="5">
        <v>3</v>
      </c>
      <c r="F36" s="5">
        <f t="shared" si="1"/>
        <v>449998.46153846104</v>
      </c>
      <c r="G36" s="7">
        <f t="shared" si="2"/>
        <v>449998.46153846104</v>
      </c>
    </row>
    <row r="37" spans="1:7" ht="24.6">
      <c r="A37" s="5">
        <v>30</v>
      </c>
      <c r="B37" s="5" t="s">
        <v>13</v>
      </c>
      <c r="C37" s="5">
        <v>1</v>
      </c>
      <c r="D37" s="19">
        <v>45500</v>
      </c>
      <c r="E37" s="5">
        <v>5</v>
      </c>
      <c r="F37" s="5">
        <f t="shared" si="1"/>
        <v>749997.43589743506</v>
      </c>
      <c r="G37" s="7">
        <f t="shared" si="2"/>
        <v>795497.43589743506</v>
      </c>
    </row>
    <row r="38" spans="1:7" ht="24.6">
      <c r="A38" s="5">
        <v>31</v>
      </c>
      <c r="B38" s="5" t="s">
        <v>14</v>
      </c>
      <c r="C38" s="5"/>
      <c r="D38" s="19"/>
      <c r="E38" s="5">
        <v>1</v>
      </c>
      <c r="F38" s="5">
        <f t="shared" si="1"/>
        <v>149999.48717948701</v>
      </c>
      <c r="G38" s="7">
        <f t="shared" si="2"/>
        <v>149999.48717948701</v>
      </c>
    </row>
    <row r="39" spans="1:7" ht="24.6">
      <c r="A39" s="5">
        <v>32</v>
      </c>
      <c r="B39" s="5" t="s">
        <v>15</v>
      </c>
      <c r="C39" s="5"/>
      <c r="D39" s="19"/>
      <c r="E39" s="5">
        <v>21</v>
      </c>
      <c r="F39" s="5">
        <f t="shared" si="1"/>
        <v>3149989.2307692273</v>
      </c>
      <c r="G39" s="7">
        <f t="shared" si="2"/>
        <v>3149989.2307692273</v>
      </c>
    </row>
    <row r="40" spans="1:7" ht="24.6">
      <c r="A40" s="5">
        <v>33</v>
      </c>
      <c r="B40" s="5" t="s">
        <v>16</v>
      </c>
      <c r="C40" s="5"/>
      <c r="D40" s="19"/>
      <c r="E40" s="5">
        <v>4</v>
      </c>
      <c r="F40" s="5">
        <f t="shared" si="1"/>
        <v>599997.94871794805</v>
      </c>
      <c r="G40" s="7">
        <f t="shared" si="2"/>
        <v>599997.94871794805</v>
      </c>
    </row>
    <row r="41" spans="1:7" ht="24.6">
      <c r="A41" s="5">
        <v>34</v>
      </c>
      <c r="B41" s="5" t="s">
        <v>17</v>
      </c>
      <c r="C41" s="5"/>
      <c r="D41" s="19"/>
      <c r="E41" s="5">
        <v>17</v>
      </c>
      <c r="F41" s="5">
        <f t="shared" si="1"/>
        <v>2549991.2820512792</v>
      </c>
      <c r="G41" s="7">
        <f t="shared" si="2"/>
        <v>2549991.2820512792</v>
      </c>
    </row>
    <row r="42" spans="1:7" ht="24.6">
      <c r="A42" s="5">
        <v>35</v>
      </c>
      <c r="B42" s="5" t="s">
        <v>18</v>
      </c>
      <c r="C42" s="5"/>
      <c r="D42" s="19"/>
      <c r="E42" s="5">
        <v>18</v>
      </c>
      <c r="F42" s="5">
        <f t="shared" si="1"/>
        <v>2699990.7692307662</v>
      </c>
      <c r="G42" s="7">
        <f t="shared" si="2"/>
        <v>2699990.7692307662</v>
      </c>
    </row>
    <row r="43" spans="1:7" ht="24.6">
      <c r="A43" s="5">
        <v>36</v>
      </c>
      <c r="B43" s="5" t="s">
        <v>19</v>
      </c>
      <c r="C43" s="5"/>
      <c r="D43" s="19"/>
      <c r="E43" s="5">
        <v>32</v>
      </c>
      <c r="F43" s="5">
        <f t="shared" si="1"/>
        <v>4799983.5897435844</v>
      </c>
      <c r="G43" s="7">
        <f t="shared" si="2"/>
        <v>4799983.5897435844</v>
      </c>
    </row>
    <row r="44" spans="1:7" ht="24.6">
      <c r="A44" s="5">
        <v>37</v>
      </c>
      <c r="B44" s="5" t="s">
        <v>30</v>
      </c>
      <c r="C44" s="5">
        <v>1</v>
      </c>
      <c r="D44" s="19">
        <v>145500</v>
      </c>
      <c r="E44" s="5"/>
      <c r="F44" s="5">
        <f t="shared" si="1"/>
        <v>0</v>
      </c>
      <c r="G44" s="7">
        <f t="shared" si="2"/>
        <v>145500</v>
      </c>
    </row>
    <row r="45" spans="1:7" ht="24.6">
      <c r="A45" s="5">
        <v>38</v>
      </c>
      <c r="B45" s="5" t="s">
        <v>31</v>
      </c>
      <c r="C45" s="5"/>
      <c r="D45" s="19"/>
      <c r="E45" s="5">
        <v>2</v>
      </c>
      <c r="F45" s="5">
        <f t="shared" si="1"/>
        <v>299998.97435897402</v>
      </c>
      <c r="G45" s="7">
        <f t="shared" si="2"/>
        <v>299998.97435897402</v>
      </c>
    </row>
    <row r="46" spans="1:7" ht="24.6">
      <c r="A46" s="5">
        <v>39</v>
      </c>
      <c r="B46" s="5" t="s">
        <v>32</v>
      </c>
      <c r="C46" s="5"/>
      <c r="D46" s="19"/>
      <c r="E46" s="5">
        <v>1</v>
      </c>
      <c r="F46" s="5">
        <f t="shared" si="1"/>
        <v>149999.48717948701</v>
      </c>
      <c r="G46" s="7">
        <f t="shared" si="2"/>
        <v>149999.48717948701</v>
      </c>
    </row>
    <row r="47" spans="1:7" ht="24.6">
      <c r="A47" s="5">
        <v>40</v>
      </c>
      <c r="B47" s="5" t="s">
        <v>33</v>
      </c>
      <c r="C47" s="5">
        <v>2</v>
      </c>
      <c r="D47" s="19">
        <v>91000</v>
      </c>
      <c r="E47" s="5">
        <v>1</v>
      </c>
      <c r="F47" s="5">
        <f t="shared" si="1"/>
        <v>149999.48717948701</v>
      </c>
      <c r="G47" s="7">
        <f t="shared" si="2"/>
        <v>240999.48717948701</v>
      </c>
    </row>
    <row r="48" spans="1:7" ht="24.6">
      <c r="A48" s="5">
        <v>41</v>
      </c>
      <c r="B48" s="5" t="s">
        <v>34</v>
      </c>
      <c r="C48" s="5">
        <v>1</v>
      </c>
      <c r="D48" s="19">
        <v>45500</v>
      </c>
      <c r="E48" s="5"/>
      <c r="F48" s="5">
        <f t="shared" si="1"/>
        <v>0</v>
      </c>
      <c r="G48" s="7">
        <f t="shared" si="2"/>
        <v>45500</v>
      </c>
    </row>
    <row r="49" spans="1:7" ht="24.6">
      <c r="A49" s="5">
        <v>42</v>
      </c>
      <c r="B49" s="5" t="s">
        <v>35</v>
      </c>
      <c r="C49" s="5">
        <v>2</v>
      </c>
      <c r="D49" s="19">
        <v>91000</v>
      </c>
      <c r="E49" s="5">
        <v>1</v>
      </c>
      <c r="F49" s="5">
        <f t="shared" si="1"/>
        <v>149999.48717948701</v>
      </c>
      <c r="G49" s="7">
        <f t="shared" si="2"/>
        <v>240999.48717948701</v>
      </c>
    </row>
    <row r="50" spans="1:7" ht="24.6">
      <c r="A50" s="5">
        <v>43</v>
      </c>
      <c r="B50" s="5" t="s">
        <v>36</v>
      </c>
      <c r="C50" s="5"/>
      <c r="D50" s="19"/>
      <c r="E50" s="5">
        <v>1</v>
      </c>
      <c r="F50" s="5">
        <f t="shared" si="1"/>
        <v>149999.48717948701</v>
      </c>
      <c r="G50" s="7">
        <f t="shared" si="2"/>
        <v>149999.48717948701</v>
      </c>
    </row>
    <row r="51" spans="1:7" ht="24.6">
      <c r="A51" s="5">
        <v>44</v>
      </c>
      <c r="B51" s="5" t="s">
        <v>41</v>
      </c>
      <c r="C51" s="5"/>
      <c r="D51" s="19"/>
      <c r="E51" s="5">
        <v>1</v>
      </c>
      <c r="F51" s="5">
        <f t="shared" si="1"/>
        <v>149999.48717948701</v>
      </c>
      <c r="G51" s="7">
        <f t="shared" si="2"/>
        <v>149999.48717948701</v>
      </c>
    </row>
    <row r="52" spans="1:7" ht="24.6">
      <c r="A52" s="5">
        <v>45</v>
      </c>
      <c r="B52" s="5" t="s">
        <v>42</v>
      </c>
      <c r="C52" s="5"/>
      <c r="D52" s="19"/>
      <c r="E52" s="5"/>
      <c r="F52" s="5">
        <f t="shared" si="1"/>
        <v>0</v>
      </c>
      <c r="G52" s="7">
        <f t="shared" si="2"/>
        <v>0</v>
      </c>
    </row>
    <row r="53" spans="1:7" ht="24.6">
      <c r="A53" s="5">
        <v>46</v>
      </c>
      <c r="B53" s="5" t="s">
        <v>43</v>
      </c>
      <c r="C53" s="5">
        <v>1</v>
      </c>
      <c r="D53" s="19">
        <v>45500</v>
      </c>
      <c r="E53" s="5"/>
      <c r="F53" s="5">
        <f>E53*149999.487179487</f>
        <v>0</v>
      </c>
      <c r="G53" s="7">
        <f t="shared" si="2"/>
        <v>45500</v>
      </c>
    </row>
    <row r="54" spans="1:7" ht="24.6">
      <c r="A54" s="5">
        <v>47</v>
      </c>
      <c r="B54" s="5" t="s">
        <v>44</v>
      </c>
      <c r="C54" s="5"/>
      <c r="D54" s="19"/>
      <c r="E54" s="5"/>
      <c r="F54" s="5">
        <f t="shared" si="1"/>
        <v>0</v>
      </c>
      <c r="G54" s="7">
        <f t="shared" si="2"/>
        <v>0</v>
      </c>
    </row>
    <row r="55" spans="1:7" ht="24.6">
      <c r="A55" s="5">
        <v>48</v>
      </c>
      <c r="B55" s="8" t="s">
        <v>45</v>
      </c>
      <c r="C55" s="8">
        <v>3</v>
      </c>
      <c r="D55" s="20">
        <f>1260000+26355000</f>
        <v>27615000</v>
      </c>
      <c r="E55" s="33">
        <v>223</v>
      </c>
      <c r="F55" s="32">
        <f>E55*149999.487179487</f>
        <v>33449885.641025603</v>
      </c>
      <c r="G55" s="7">
        <f t="shared" si="2"/>
        <v>61064885.641025603</v>
      </c>
    </row>
    <row r="56" spans="1:7" ht="24.6">
      <c r="A56" s="5">
        <v>49</v>
      </c>
      <c r="B56" s="5" t="s">
        <v>46</v>
      </c>
      <c r="C56" s="5"/>
      <c r="D56" s="19"/>
      <c r="E56" s="5"/>
      <c r="F56" s="5">
        <f t="shared" si="1"/>
        <v>0</v>
      </c>
      <c r="G56" s="7">
        <f t="shared" si="2"/>
        <v>0</v>
      </c>
    </row>
    <row r="57" spans="1:7" ht="24.6">
      <c r="A57" s="5">
        <v>50</v>
      </c>
      <c r="B57" s="5" t="s">
        <v>47</v>
      </c>
      <c r="C57" s="5"/>
      <c r="D57" s="19"/>
      <c r="E57" s="5"/>
      <c r="F57" s="5">
        <f t="shared" si="1"/>
        <v>0</v>
      </c>
      <c r="G57" s="7">
        <f t="shared" si="2"/>
        <v>0</v>
      </c>
    </row>
    <row r="58" spans="1:7" ht="24.6">
      <c r="A58" s="5">
        <v>51</v>
      </c>
      <c r="B58" s="5" t="s">
        <v>48</v>
      </c>
      <c r="C58" s="5"/>
      <c r="D58" s="19"/>
      <c r="E58" s="5">
        <v>3</v>
      </c>
      <c r="F58" s="5">
        <f t="shared" si="1"/>
        <v>449998.46153846104</v>
      </c>
      <c r="G58" s="7">
        <f t="shared" si="2"/>
        <v>449998.46153846104</v>
      </c>
    </row>
    <row r="59" spans="1:7" ht="24.6">
      <c r="A59" s="5">
        <v>52</v>
      </c>
      <c r="B59" s="5" t="s">
        <v>49</v>
      </c>
      <c r="C59" s="5"/>
      <c r="D59" s="19"/>
      <c r="E59" s="5"/>
      <c r="F59" s="5">
        <f t="shared" si="1"/>
        <v>0</v>
      </c>
      <c r="G59" s="7">
        <f t="shared" si="2"/>
        <v>0</v>
      </c>
    </row>
    <row r="60" spans="1:7" ht="24.6">
      <c r="A60" s="5">
        <v>53</v>
      </c>
      <c r="B60" s="5" t="s">
        <v>50</v>
      </c>
      <c r="C60" s="5">
        <v>2</v>
      </c>
      <c r="D60" s="19">
        <v>91000</v>
      </c>
      <c r="E60" s="5">
        <v>5</v>
      </c>
      <c r="F60" s="5">
        <f t="shared" si="1"/>
        <v>749997.43589743506</v>
      </c>
      <c r="G60" s="7">
        <f t="shared" si="2"/>
        <v>840997.43589743506</v>
      </c>
    </row>
    <row r="61" spans="1:7" ht="24.6">
      <c r="A61" s="5">
        <v>54</v>
      </c>
      <c r="B61" s="5" t="s">
        <v>51</v>
      </c>
      <c r="C61" s="5"/>
      <c r="D61" s="19"/>
      <c r="E61" s="5">
        <v>3</v>
      </c>
      <c r="F61" s="5">
        <f t="shared" si="1"/>
        <v>449998.46153846104</v>
      </c>
      <c r="G61" s="7">
        <f t="shared" si="2"/>
        <v>449998.46153846104</v>
      </c>
    </row>
    <row r="62" spans="1:7" ht="24.6">
      <c r="A62" s="5">
        <v>55</v>
      </c>
      <c r="B62" s="5" t="s">
        <v>52</v>
      </c>
      <c r="C62" s="5"/>
      <c r="D62" s="19"/>
      <c r="E62" s="5">
        <v>3</v>
      </c>
      <c r="F62" s="5">
        <f t="shared" si="1"/>
        <v>449998.46153846104</v>
      </c>
      <c r="G62" s="7">
        <f t="shared" si="2"/>
        <v>449998.46153846104</v>
      </c>
    </row>
    <row r="63" spans="1:7" ht="24.6">
      <c r="A63" s="5">
        <v>56</v>
      </c>
      <c r="B63" s="5" t="s">
        <v>53</v>
      </c>
      <c r="C63" s="5"/>
      <c r="D63" s="19"/>
      <c r="E63" s="5">
        <v>1</v>
      </c>
      <c r="F63" s="5">
        <f t="shared" si="1"/>
        <v>149999.48717948701</v>
      </c>
      <c r="G63" s="7">
        <f t="shared" si="2"/>
        <v>149999.48717948701</v>
      </c>
    </row>
    <row r="64" spans="1:7" ht="24.6">
      <c r="A64" s="5">
        <v>57</v>
      </c>
      <c r="B64" s="5" t="s">
        <v>54</v>
      </c>
      <c r="C64" s="5"/>
      <c r="D64" s="19"/>
      <c r="E64" s="5"/>
      <c r="F64" s="5">
        <f t="shared" si="1"/>
        <v>0</v>
      </c>
      <c r="G64" s="7">
        <f t="shared" si="2"/>
        <v>0</v>
      </c>
    </row>
    <row r="65" spans="1:7" ht="24.6">
      <c r="A65" s="5">
        <v>58</v>
      </c>
      <c r="B65" s="5" t="s">
        <v>55</v>
      </c>
      <c r="C65" s="5"/>
      <c r="D65" s="19"/>
      <c r="E65" s="5"/>
      <c r="F65" s="5">
        <f t="shared" si="1"/>
        <v>0</v>
      </c>
      <c r="G65" s="7">
        <f t="shared" si="2"/>
        <v>0</v>
      </c>
    </row>
    <row r="66" spans="1:7" ht="24.6">
      <c r="A66" s="5">
        <v>59</v>
      </c>
      <c r="B66" s="5" t="s">
        <v>58</v>
      </c>
      <c r="C66" s="5"/>
      <c r="D66" s="19"/>
      <c r="E66" s="5">
        <v>3</v>
      </c>
      <c r="F66" s="5">
        <f t="shared" si="1"/>
        <v>449998.46153846104</v>
      </c>
      <c r="G66" s="7">
        <f t="shared" si="2"/>
        <v>449998.46153846104</v>
      </c>
    </row>
    <row r="67" spans="1:7" ht="24.6">
      <c r="A67" s="5">
        <v>60</v>
      </c>
      <c r="B67" s="5" t="s">
        <v>59</v>
      </c>
      <c r="C67" s="5">
        <v>1</v>
      </c>
      <c r="D67" s="19">
        <v>45500</v>
      </c>
      <c r="E67" s="5">
        <v>1</v>
      </c>
      <c r="F67" s="5">
        <f t="shared" si="1"/>
        <v>149999.48717948701</v>
      </c>
      <c r="G67" s="7">
        <f t="shared" si="2"/>
        <v>195499.48717948701</v>
      </c>
    </row>
    <row r="68" spans="1:7" ht="24.6">
      <c r="A68" s="5">
        <v>61</v>
      </c>
      <c r="B68" s="5" t="s">
        <v>60</v>
      </c>
      <c r="C68" s="5"/>
      <c r="D68" s="19"/>
      <c r="E68" s="5">
        <v>7</v>
      </c>
      <c r="F68" s="5">
        <f t="shared" si="1"/>
        <v>1049996.4102564091</v>
      </c>
      <c r="G68" s="7">
        <f t="shared" si="2"/>
        <v>1049996.4102564091</v>
      </c>
    </row>
    <row r="69" spans="1:7" ht="24.6">
      <c r="A69" s="5">
        <v>62</v>
      </c>
      <c r="B69" s="5" t="s">
        <v>61</v>
      </c>
      <c r="C69" s="5">
        <v>1</v>
      </c>
      <c r="D69" s="19">
        <v>52000</v>
      </c>
      <c r="E69" s="5">
        <v>3</v>
      </c>
      <c r="F69" s="5">
        <f t="shared" si="1"/>
        <v>449998.46153846104</v>
      </c>
      <c r="G69" s="7">
        <f t="shared" si="2"/>
        <v>501998.46153846104</v>
      </c>
    </row>
    <row r="70" spans="1:7" ht="24.6">
      <c r="A70" s="5">
        <v>63</v>
      </c>
      <c r="B70" s="5" t="s">
        <v>62</v>
      </c>
      <c r="C70" s="5"/>
      <c r="D70" s="19"/>
      <c r="E70" s="5">
        <v>2</v>
      </c>
      <c r="F70" s="5">
        <f t="shared" si="1"/>
        <v>299998.97435897402</v>
      </c>
      <c r="G70" s="7">
        <f t="shared" si="2"/>
        <v>299998.97435897402</v>
      </c>
    </row>
    <row r="71" spans="1:7" ht="24.6">
      <c r="A71" s="5">
        <v>64</v>
      </c>
      <c r="B71" s="5" t="s">
        <v>63</v>
      </c>
      <c r="C71" s="5"/>
      <c r="D71" s="19"/>
      <c r="E71" s="5"/>
      <c r="F71" s="5">
        <f t="shared" si="1"/>
        <v>0</v>
      </c>
      <c r="G71" s="7">
        <f t="shared" si="2"/>
        <v>0</v>
      </c>
    </row>
    <row r="72" spans="1:7" ht="24.6">
      <c r="A72" s="5">
        <v>65</v>
      </c>
      <c r="B72" s="5" t="s">
        <v>64</v>
      </c>
      <c r="C72" s="5"/>
      <c r="D72" s="19"/>
      <c r="E72" s="5"/>
      <c r="F72" s="5">
        <f t="shared" si="1"/>
        <v>0</v>
      </c>
      <c r="G72" s="7">
        <f t="shared" si="2"/>
        <v>0</v>
      </c>
    </row>
    <row r="73" spans="1:7" ht="24.6">
      <c r="A73" s="5">
        <v>66</v>
      </c>
      <c r="B73" s="5" t="s">
        <v>65</v>
      </c>
      <c r="C73" s="5">
        <v>1</v>
      </c>
      <c r="D73" s="19">
        <v>45500</v>
      </c>
      <c r="E73" s="5">
        <v>1</v>
      </c>
      <c r="F73" s="5">
        <f t="shared" si="1"/>
        <v>149999.48717948701</v>
      </c>
      <c r="G73" s="7">
        <f t="shared" ref="G73:G84" si="3">+D73+F73</f>
        <v>195499.48717948701</v>
      </c>
    </row>
    <row r="74" spans="1:7" ht="24.6">
      <c r="A74" s="5">
        <v>67</v>
      </c>
      <c r="B74" s="5" t="s">
        <v>66</v>
      </c>
      <c r="C74" s="5"/>
      <c r="D74" s="19"/>
      <c r="E74" s="5"/>
      <c r="F74" s="5">
        <f t="shared" ref="F74:F83" si="4">E74*149999.487179487</f>
        <v>0</v>
      </c>
      <c r="G74" s="7">
        <f t="shared" si="3"/>
        <v>0</v>
      </c>
    </row>
    <row r="75" spans="1:7" ht="24.6">
      <c r="A75" s="5">
        <v>68</v>
      </c>
      <c r="B75" s="5" t="s">
        <v>67</v>
      </c>
      <c r="C75" s="5"/>
      <c r="D75" s="19"/>
      <c r="E75" s="5"/>
      <c r="F75" s="5">
        <f t="shared" si="4"/>
        <v>0</v>
      </c>
      <c r="G75" s="7">
        <f t="shared" si="3"/>
        <v>0</v>
      </c>
    </row>
    <row r="76" spans="1:7" ht="24.6">
      <c r="A76" s="5">
        <v>69</v>
      </c>
      <c r="B76" s="5" t="s">
        <v>68</v>
      </c>
      <c r="C76" s="5">
        <v>1</v>
      </c>
      <c r="D76" s="19">
        <v>45500</v>
      </c>
      <c r="E76" s="5">
        <v>1</v>
      </c>
      <c r="F76" s="5">
        <f t="shared" si="4"/>
        <v>149999.48717948701</v>
      </c>
      <c r="G76" s="7">
        <f t="shared" si="3"/>
        <v>195499.48717948701</v>
      </c>
    </row>
    <row r="77" spans="1:7" ht="24.6">
      <c r="A77" s="5">
        <v>70</v>
      </c>
      <c r="B77" s="5" t="s">
        <v>69</v>
      </c>
      <c r="C77" s="5"/>
      <c r="D77" s="19"/>
      <c r="E77" s="5">
        <v>2</v>
      </c>
      <c r="F77" s="5">
        <f t="shared" si="4"/>
        <v>299998.97435897402</v>
      </c>
      <c r="G77" s="7">
        <f t="shared" si="3"/>
        <v>299998.97435897402</v>
      </c>
    </row>
    <row r="78" spans="1:7" ht="24.6">
      <c r="A78" s="5">
        <v>71</v>
      </c>
      <c r="B78" s="5" t="s">
        <v>70</v>
      </c>
      <c r="C78" s="5"/>
      <c r="D78" s="19"/>
      <c r="E78" s="5">
        <v>1</v>
      </c>
      <c r="F78" s="5">
        <f t="shared" si="4"/>
        <v>149999.48717948701</v>
      </c>
      <c r="G78" s="7">
        <f t="shared" si="3"/>
        <v>149999.48717948701</v>
      </c>
    </row>
    <row r="79" spans="1:7" ht="24.6">
      <c r="A79" s="5">
        <v>72</v>
      </c>
      <c r="B79" s="5" t="s">
        <v>71</v>
      </c>
      <c r="C79" s="5"/>
      <c r="D79" s="19"/>
      <c r="E79" s="5"/>
      <c r="F79" s="5">
        <f t="shared" si="4"/>
        <v>0</v>
      </c>
      <c r="G79" s="7">
        <f t="shared" si="3"/>
        <v>0</v>
      </c>
    </row>
    <row r="80" spans="1:7" ht="24.6">
      <c r="A80" s="5">
        <v>73</v>
      </c>
      <c r="B80" s="5" t="s">
        <v>72</v>
      </c>
      <c r="C80" s="5"/>
      <c r="D80" s="19"/>
      <c r="E80" s="5"/>
      <c r="F80" s="5">
        <f t="shared" si="4"/>
        <v>0</v>
      </c>
      <c r="G80" s="7">
        <f t="shared" si="3"/>
        <v>0</v>
      </c>
    </row>
    <row r="81" spans="1:7" ht="24.6">
      <c r="A81" s="5">
        <v>74</v>
      </c>
      <c r="B81" s="5" t="s">
        <v>73</v>
      </c>
      <c r="C81" s="5">
        <v>1</v>
      </c>
      <c r="D81" s="19">
        <v>45500</v>
      </c>
      <c r="E81" s="5">
        <v>2</v>
      </c>
      <c r="F81" s="5">
        <f t="shared" si="4"/>
        <v>299998.97435897402</v>
      </c>
      <c r="G81" s="7">
        <f t="shared" si="3"/>
        <v>345498.97435897402</v>
      </c>
    </row>
    <row r="82" spans="1:7" ht="24.6">
      <c r="A82" s="5">
        <v>75</v>
      </c>
      <c r="B82" s="5" t="s">
        <v>74</v>
      </c>
      <c r="C82" s="5">
        <v>1</v>
      </c>
      <c r="D82" s="19">
        <v>45500</v>
      </c>
      <c r="E82" s="5"/>
      <c r="F82" s="5">
        <f t="shared" si="4"/>
        <v>0</v>
      </c>
      <c r="G82" s="7">
        <f t="shared" si="3"/>
        <v>45500</v>
      </c>
    </row>
    <row r="83" spans="1:7" ht="24.6">
      <c r="A83" s="5">
        <v>76</v>
      </c>
      <c r="B83" s="5" t="s">
        <v>75</v>
      </c>
      <c r="C83" s="5"/>
      <c r="D83" s="19"/>
      <c r="E83" s="5"/>
      <c r="F83" s="5">
        <f t="shared" si="4"/>
        <v>0</v>
      </c>
      <c r="G83" s="7">
        <f t="shared" si="3"/>
        <v>0</v>
      </c>
    </row>
    <row r="84" spans="1:7" ht="24.6">
      <c r="A84" s="5">
        <v>77</v>
      </c>
      <c r="B84" s="5" t="s">
        <v>79</v>
      </c>
      <c r="C84" s="5"/>
      <c r="D84" s="19"/>
      <c r="E84" s="5"/>
      <c r="F84" s="5"/>
      <c r="G84" s="15">
        <f t="shared" si="3"/>
        <v>0</v>
      </c>
    </row>
  </sheetData>
  <mergeCells count="8">
    <mergeCell ref="A1:G1"/>
    <mergeCell ref="A2:G2"/>
    <mergeCell ref="A3:B6"/>
    <mergeCell ref="C3:F3"/>
    <mergeCell ref="G3:G5"/>
    <mergeCell ref="C4:F4"/>
    <mergeCell ref="C5:D5"/>
    <mergeCell ref="E5:F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D7569-0FF8-4C6F-8223-C0F8D8051949}">
  <sheetPr>
    <tabColor theme="9" tint="0.59999389629810485"/>
  </sheetPr>
  <dimension ref="A1:G84"/>
  <sheetViews>
    <sheetView workbookViewId="0">
      <selection activeCell="E10" sqref="E10"/>
    </sheetView>
  </sheetViews>
  <sheetFormatPr defaultRowHeight="14.4"/>
  <cols>
    <col min="2" max="2" width="25.6640625" customWidth="1"/>
    <col min="3" max="7" width="20.6640625" customWidth="1"/>
  </cols>
  <sheetData>
    <row r="1" spans="1:7" ht="24.6">
      <c r="A1" s="123" t="s">
        <v>83</v>
      </c>
      <c r="B1" s="123"/>
      <c r="C1" s="123"/>
      <c r="D1" s="123"/>
      <c r="E1" s="123"/>
      <c r="F1" s="123"/>
      <c r="G1" s="123"/>
    </row>
    <row r="2" spans="1:7" ht="24.6">
      <c r="A2" s="124" t="s">
        <v>80</v>
      </c>
      <c r="B2" s="124"/>
      <c r="C2" s="124"/>
      <c r="D2" s="124"/>
      <c r="E2" s="124"/>
      <c r="F2" s="124"/>
      <c r="G2" s="124"/>
    </row>
    <row r="3" spans="1:7" ht="24" customHeight="1">
      <c r="A3" s="125" t="s">
        <v>76</v>
      </c>
      <c r="B3" s="126"/>
      <c r="C3" s="146" t="s">
        <v>90</v>
      </c>
      <c r="D3" s="146"/>
      <c r="E3" s="146"/>
      <c r="F3" s="146"/>
      <c r="G3" s="131" t="s">
        <v>81</v>
      </c>
    </row>
    <row r="4" spans="1:7" ht="24" customHeight="1">
      <c r="A4" s="127"/>
      <c r="B4" s="128"/>
      <c r="C4" s="132" t="s">
        <v>103</v>
      </c>
      <c r="D4" s="147"/>
      <c r="E4" s="147"/>
      <c r="F4" s="133"/>
      <c r="G4" s="131"/>
    </row>
    <row r="5" spans="1:7" ht="62.25" customHeight="1">
      <c r="A5" s="127"/>
      <c r="B5" s="128"/>
      <c r="C5" s="134" t="s">
        <v>104</v>
      </c>
      <c r="D5" s="135"/>
      <c r="E5" s="134" t="s">
        <v>105</v>
      </c>
      <c r="F5" s="135"/>
      <c r="G5" s="131"/>
    </row>
    <row r="6" spans="1:7" ht="48" customHeight="1">
      <c r="A6" s="129"/>
      <c r="B6" s="130"/>
      <c r="C6" s="11" t="s">
        <v>176</v>
      </c>
      <c r="D6" s="11" t="s">
        <v>78</v>
      </c>
      <c r="E6" s="11" t="s">
        <v>177</v>
      </c>
      <c r="F6" s="11" t="s">
        <v>78</v>
      </c>
      <c r="G6" s="11" t="s">
        <v>78</v>
      </c>
    </row>
    <row r="7" spans="1:7" ht="24.6">
      <c r="A7" s="2"/>
      <c r="B7" s="3" t="s">
        <v>77</v>
      </c>
      <c r="C7" s="18">
        <f>SUM(C8:C84)</f>
        <v>3</v>
      </c>
      <c r="D7" s="18">
        <f>SUM(D8:D84)</f>
        <v>3056000</v>
      </c>
      <c r="E7" s="18">
        <f>SUM(E8:E84)</f>
        <v>1</v>
      </c>
      <c r="F7" s="18">
        <f>SUM(F8:F84)</f>
        <v>100000</v>
      </c>
      <c r="G7" s="18">
        <f>SUM(G8:G84)</f>
        <v>3156000</v>
      </c>
    </row>
    <row r="8" spans="1:7" ht="24.6">
      <c r="A8" s="5">
        <v>1</v>
      </c>
      <c r="B8" s="5" t="s">
        <v>20</v>
      </c>
      <c r="C8" s="5"/>
      <c r="D8" s="5"/>
      <c r="E8" s="6"/>
      <c r="F8" s="6"/>
      <c r="G8" s="7">
        <f>+D8+F8</f>
        <v>0</v>
      </c>
    </row>
    <row r="9" spans="1:7" ht="24.6">
      <c r="A9" s="5">
        <v>2</v>
      </c>
      <c r="B9" s="5" t="s">
        <v>21</v>
      </c>
      <c r="C9" s="5"/>
      <c r="D9" s="5"/>
      <c r="E9" s="6"/>
      <c r="F9" s="6"/>
      <c r="G9" s="7">
        <f t="shared" ref="G9:G72" si="0">+D9+F9</f>
        <v>0</v>
      </c>
    </row>
    <row r="10" spans="1:7" ht="24.6">
      <c r="A10" s="5">
        <v>3</v>
      </c>
      <c r="B10" s="5" t="s">
        <v>22</v>
      </c>
      <c r="C10" s="5"/>
      <c r="D10" s="5"/>
      <c r="E10" s="6"/>
      <c r="F10" s="6"/>
      <c r="G10" s="7">
        <f t="shared" si="0"/>
        <v>0</v>
      </c>
    </row>
    <row r="11" spans="1:7" ht="24.6">
      <c r="A11" s="5">
        <v>4</v>
      </c>
      <c r="B11" s="5" t="s">
        <v>23</v>
      </c>
      <c r="C11" s="5"/>
      <c r="D11" s="5"/>
      <c r="E11" s="6"/>
      <c r="F11" s="6"/>
      <c r="G11" s="7">
        <f t="shared" si="0"/>
        <v>0</v>
      </c>
    </row>
    <row r="12" spans="1:7" ht="24.6">
      <c r="A12" s="5">
        <v>5</v>
      </c>
      <c r="B12" s="5" t="s">
        <v>24</v>
      </c>
      <c r="C12" s="5"/>
      <c r="D12" s="5"/>
      <c r="E12" s="6"/>
      <c r="F12" s="6"/>
      <c r="G12" s="7">
        <f t="shared" si="0"/>
        <v>0</v>
      </c>
    </row>
    <row r="13" spans="1:7" ht="24.6">
      <c r="A13" s="5">
        <v>6</v>
      </c>
      <c r="B13" s="5" t="s">
        <v>25</v>
      </c>
      <c r="C13" s="5"/>
      <c r="D13" s="5"/>
      <c r="E13" s="6"/>
      <c r="F13" s="6"/>
      <c r="G13" s="7">
        <f t="shared" si="0"/>
        <v>0</v>
      </c>
    </row>
    <row r="14" spans="1:7" ht="24.6">
      <c r="A14" s="5">
        <v>7</v>
      </c>
      <c r="B14" s="5" t="s">
        <v>26</v>
      </c>
      <c r="C14" s="5"/>
      <c r="D14" s="5"/>
      <c r="E14" s="6"/>
      <c r="F14" s="6"/>
      <c r="G14" s="7">
        <f t="shared" si="0"/>
        <v>0</v>
      </c>
    </row>
    <row r="15" spans="1:7" ht="24.6">
      <c r="A15" s="5">
        <v>8</v>
      </c>
      <c r="B15" s="5" t="s">
        <v>27</v>
      </c>
      <c r="C15" s="5"/>
      <c r="D15" s="5"/>
      <c r="E15" s="6"/>
      <c r="F15" s="6"/>
      <c r="G15" s="7">
        <f t="shared" si="0"/>
        <v>0</v>
      </c>
    </row>
    <row r="16" spans="1:7" ht="24.6">
      <c r="A16" s="5">
        <v>9</v>
      </c>
      <c r="B16" s="5" t="s">
        <v>28</v>
      </c>
      <c r="C16" s="5"/>
      <c r="D16" s="5"/>
      <c r="E16" s="6"/>
      <c r="F16" s="6"/>
      <c r="G16" s="7">
        <f t="shared" si="0"/>
        <v>0</v>
      </c>
    </row>
    <row r="17" spans="1:7" ht="24.6">
      <c r="A17" s="5">
        <v>10</v>
      </c>
      <c r="B17" s="5" t="s">
        <v>37</v>
      </c>
      <c r="C17" s="5"/>
      <c r="D17" s="5"/>
      <c r="E17" s="6"/>
      <c r="F17" s="6"/>
      <c r="G17" s="7">
        <f t="shared" si="0"/>
        <v>0</v>
      </c>
    </row>
    <row r="18" spans="1:7" ht="24.6">
      <c r="A18" s="5">
        <v>11</v>
      </c>
      <c r="B18" s="5" t="s">
        <v>38</v>
      </c>
      <c r="C18" s="5"/>
      <c r="D18" s="5"/>
      <c r="E18" s="6"/>
      <c r="F18" s="6"/>
      <c r="G18" s="7">
        <f t="shared" si="0"/>
        <v>0</v>
      </c>
    </row>
    <row r="19" spans="1:7" ht="24.6">
      <c r="A19" s="5">
        <v>12</v>
      </c>
      <c r="B19" s="5" t="s">
        <v>39</v>
      </c>
      <c r="C19" s="5"/>
      <c r="D19" s="5"/>
      <c r="E19" s="6"/>
      <c r="F19" s="6"/>
      <c r="G19" s="7">
        <f t="shared" si="0"/>
        <v>0</v>
      </c>
    </row>
    <row r="20" spans="1:7" ht="24.6">
      <c r="A20" s="5">
        <v>13</v>
      </c>
      <c r="B20" s="5" t="s">
        <v>40</v>
      </c>
      <c r="C20" s="5"/>
      <c r="D20" s="5"/>
      <c r="E20" s="6"/>
      <c r="F20" s="6"/>
      <c r="G20" s="7">
        <f t="shared" si="0"/>
        <v>0</v>
      </c>
    </row>
    <row r="21" spans="1:7" ht="24.6">
      <c r="A21" s="5">
        <v>14</v>
      </c>
      <c r="B21" s="5" t="s">
        <v>29</v>
      </c>
      <c r="C21" s="5"/>
      <c r="D21" s="5"/>
      <c r="E21" s="6"/>
      <c r="F21" s="6"/>
      <c r="G21" s="7">
        <f t="shared" si="0"/>
        <v>0</v>
      </c>
    </row>
    <row r="22" spans="1:7" ht="24.6">
      <c r="A22" s="5">
        <v>15</v>
      </c>
      <c r="B22" s="5" t="s">
        <v>56</v>
      </c>
      <c r="C22" s="5"/>
      <c r="D22" s="5"/>
      <c r="E22" s="6"/>
      <c r="F22" s="6"/>
      <c r="G22" s="7">
        <f t="shared" si="0"/>
        <v>0</v>
      </c>
    </row>
    <row r="23" spans="1:7" ht="24.6">
      <c r="A23" s="5">
        <v>16</v>
      </c>
      <c r="B23" s="5" t="s">
        <v>57</v>
      </c>
      <c r="C23" s="5"/>
      <c r="D23" s="5"/>
      <c r="E23" s="6"/>
      <c r="F23" s="6"/>
      <c r="G23" s="7">
        <f t="shared" si="0"/>
        <v>0</v>
      </c>
    </row>
    <row r="24" spans="1:7" ht="24.6">
      <c r="A24" s="5">
        <v>17</v>
      </c>
      <c r="B24" s="5" t="s">
        <v>0</v>
      </c>
      <c r="C24" s="5"/>
      <c r="D24" s="5"/>
      <c r="E24" s="6"/>
      <c r="F24" s="6"/>
      <c r="G24" s="7">
        <f t="shared" si="0"/>
        <v>0</v>
      </c>
    </row>
    <row r="25" spans="1:7" ht="24.6">
      <c r="A25" s="5">
        <v>18</v>
      </c>
      <c r="B25" s="5" t="s">
        <v>1</v>
      </c>
      <c r="C25" s="5"/>
      <c r="D25" s="5"/>
      <c r="E25" s="6"/>
      <c r="F25" s="6"/>
      <c r="G25" s="7">
        <f t="shared" si="0"/>
        <v>0</v>
      </c>
    </row>
    <row r="26" spans="1:7" ht="24.6">
      <c r="A26" s="5">
        <v>19</v>
      </c>
      <c r="B26" s="5" t="s">
        <v>2</v>
      </c>
      <c r="C26" s="5"/>
      <c r="D26" s="5"/>
      <c r="E26" s="6"/>
      <c r="F26" s="6"/>
      <c r="G26" s="7">
        <f t="shared" si="0"/>
        <v>0</v>
      </c>
    </row>
    <row r="27" spans="1:7" ht="24.6">
      <c r="A27" s="5">
        <v>20</v>
      </c>
      <c r="B27" s="5" t="s">
        <v>3</v>
      </c>
      <c r="C27" s="5"/>
      <c r="D27" s="5"/>
      <c r="E27" s="6"/>
      <c r="F27" s="6"/>
      <c r="G27" s="7">
        <f t="shared" si="0"/>
        <v>0</v>
      </c>
    </row>
    <row r="28" spans="1:7" ht="24.6">
      <c r="A28" s="5">
        <v>21</v>
      </c>
      <c r="B28" s="5" t="s">
        <v>4</v>
      </c>
      <c r="C28" s="5"/>
      <c r="D28" s="5"/>
      <c r="E28" s="6"/>
      <c r="F28" s="6"/>
      <c r="G28" s="7">
        <f t="shared" si="0"/>
        <v>0</v>
      </c>
    </row>
    <row r="29" spans="1:7" ht="24.6">
      <c r="A29" s="5">
        <v>22</v>
      </c>
      <c r="B29" s="5" t="s">
        <v>5</v>
      </c>
      <c r="C29" s="5"/>
      <c r="D29" s="5"/>
      <c r="E29" s="6"/>
      <c r="F29" s="6"/>
      <c r="G29" s="7">
        <f t="shared" si="0"/>
        <v>0</v>
      </c>
    </row>
    <row r="30" spans="1:7" ht="24.6">
      <c r="A30" s="5">
        <v>23</v>
      </c>
      <c r="B30" s="5" t="s">
        <v>6</v>
      </c>
      <c r="C30" s="5"/>
      <c r="D30" s="5"/>
      <c r="E30" s="6"/>
      <c r="F30" s="6"/>
      <c r="G30" s="7">
        <f t="shared" si="0"/>
        <v>0</v>
      </c>
    </row>
    <row r="31" spans="1:7" ht="24.6">
      <c r="A31" s="5">
        <v>24</v>
      </c>
      <c r="B31" s="5" t="s">
        <v>7</v>
      </c>
      <c r="C31" s="5"/>
      <c r="D31" s="5"/>
      <c r="E31" s="6"/>
      <c r="F31" s="6"/>
      <c r="G31" s="7">
        <f t="shared" si="0"/>
        <v>0</v>
      </c>
    </row>
    <row r="32" spans="1:7" ht="24.6">
      <c r="A32" s="5">
        <v>25</v>
      </c>
      <c r="B32" s="5" t="s">
        <v>8</v>
      </c>
      <c r="C32" s="5"/>
      <c r="D32" s="5"/>
      <c r="E32" s="6"/>
      <c r="F32" s="6"/>
      <c r="G32" s="7">
        <f t="shared" si="0"/>
        <v>0</v>
      </c>
    </row>
    <row r="33" spans="1:7" ht="24.6">
      <c r="A33" s="5">
        <v>26</v>
      </c>
      <c r="B33" s="5" t="s">
        <v>9</v>
      </c>
      <c r="C33" s="5"/>
      <c r="D33" s="5"/>
      <c r="E33" s="6"/>
      <c r="F33" s="6"/>
      <c r="G33" s="7">
        <f t="shared" si="0"/>
        <v>0</v>
      </c>
    </row>
    <row r="34" spans="1:7" ht="24.6">
      <c r="A34" s="5">
        <v>27</v>
      </c>
      <c r="B34" s="5" t="s">
        <v>10</v>
      </c>
      <c r="C34" s="5"/>
      <c r="D34" s="5"/>
      <c r="E34" s="6"/>
      <c r="F34" s="6"/>
      <c r="G34" s="7">
        <f t="shared" si="0"/>
        <v>0</v>
      </c>
    </row>
    <row r="35" spans="1:7" ht="24.6">
      <c r="A35" s="5">
        <v>28</v>
      </c>
      <c r="B35" s="5" t="s">
        <v>11</v>
      </c>
      <c r="C35" s="5"/>
      <c r="D35" s="5"/>
      <c r="E35" s="6"/>
      <c r="F35" s="6"/>
      <c r="G35" s="7">
        <f t="shared" si="0"/>
        <v>0</v>
      </c>
    </row>
    <row r="36" spans="1:7" ht="24.6">
      <c r="A36" s="5">
        <v>29</v>
      </c>
      <c r="B36" s="5" t="s">
        <v>12</v>
      </c>
      <c r="C36" s="5"/>
      <c r="D36" s="5"/>
      <c r="E36" s="6"/>
      <c r="F36" s="6"/>
      <c r="G36" s="7">
        <f t="shared" si="0"/>
        <v>0</v>
      </c>
    </row>
    <row r="37" spans="1:7" ht="24.6">
      <c r="A37" s="5">
        <v>30</v>
      </c>
      <c r="B37" s="5" t="s">
        <v>13</v>
      </c>
      <c r="C37" s="5"/>
      <c r="D37" s="5"/>
      <c r="E37" s="6"/>
      <c r="F37" s="6"/>
      <c r="G37" s="7">
        <f t="shared" si="0"/>
        <v>0</v>
      </c>
    </row>
    <row r="38" spans="1:7" ht="24.6">
      <c r="A38" s="5">
        <v>31</v>
      </c>
      <c r="B38" s="5" t="s">
        <v>14</v>
      </c>
      <c r="C38" s="5"/>
      <c r="D38" s="5"/>
      <c r="E38" s="6"/>
      <c r="F38" s="6"/>
      <c r="G38" s="7">
        <f t="shared" si="0"/>
        <v>0</v>
      </c>
    </row>
    <row r="39" spans="1:7" ht="24.6">
      <c r="A39" s="5">
        <v>32</v>
      </c>
      <c r="B39" s="5" t="s">
        <v>15</v>
      </c>
      <c r="C39" s="5"/>
      <c r="D39" s="5"/>
      <c r="E39" s="6"/>
      <c r="F39" s="6"/>
      <c r="G39" s="7">
        <f t="shared" si="0"/>
        <v>0</v>
      </c>
    </row>
    <row r="40" spans="1:7" ht="24.6">
      <c r="A40" s="5">
        <v>33</v>
      </c>
      <c r="B40" s="5" t="s">
        <v>16</v>
      </c>
      <c r="C40" s="5"/>
      <c r="D40" s="5"/>
      <c r="E40" s="6"/>
      <c r="F40" s="6"/>
      <c r="G40" s="7">
        <f t="shared" si="0"/>
        <v>0</v>
      </c>
    </row>
    <row r="41" spans="1:7" ht="24.6">
      <c r="A41" s="5">
        <v>34</v>
      </c>
      <c r="B41" s="5" t="s">
        <v>17</v>
      </c>
      <c r="C41" s="5"/>
      <c r="D41" s="5"/>
      <c r="E41" s="6"/>
      <c r="F41" s="6"/>
      <c r="G41" s="7">
        <f t="shared" si="0"/>
        <v>0</v>
      </c>
    </row>
    <row r="42" spans="1:7" ht="24.6">
      <c r="A42" s="5">
        <v>35</v>
      </c>
      <c r="B42" s="5" t="s">
        <v>18</v>
      </c>
      <c r="C42" s="5"/>
      <c r="D42" s="5"/>
      <c r="E42" s="6"/>
      <c r="F42" s="6"/>
      <c r="G42" s="7">
        <f t="shared" si="0"/>
        <v>0</v>
      </c>
    </row>
    <row r="43" spans="1:7" ht="24.6">
      <c r="A43" s="5">
        <v>36</v>
      </c>
      <c r="B43" s="5" t="s">
        <v>19</v>
      </c>
      <c r="C43" s="5"/>
      <c r="D43" s="5"/>
      <c r="E43" s="6"/>
      <c r="F43" s="6"/>
      <c r="G43" s="7">
        <f t="shared" si="0"/>
        <v>0</v>
      </c>
    </row>
    <row r="44" spans="1:7" ht="24.6">
      <c r="A44" s="5">
        <v>37</v>
      </c>
      <c r="B44" s="5" t="s">
        <v>30</v>
      </c>
      <c r="C44" s="5"/>
      <c r="D44" s="5"/>
      <c r="E44" s="6"/>
      <c r="F44" s="6"/>
      <c r="G44" s="7">
        <f t="shared" si="0"/>
        <v>0</v>
      </c>
    </row>
    <row r="45" spans="1:7" ht="24.6">
      <c r="A45" s="5">
        <v>38</v>
      </c>
      <c r="B45" s="5" t="s">
        <v>31</v>
      </c>
      <c r="C45" s="5"/>
      <c r="D45" s="5"/>
      <c r="E45" s="6"/>
      <c r="F45" s="6"/>
      <c r="G45" s="7">
        <f t="shared" si="0"/>
        <v>0</v>
      </c>
    </row>
    <row r="46" spans="1:7" ht="24.6">
      <c r="A46" s="5">
        <v>39</v>
      </c>
      <c r="B46" s="5" t="s">
        <v>32</v>
      </c>
      <c r="C46" s="5"/>
      <c r="D46" s="5"/>
      <c r="E46" s="6"/>
      <c r="F46" s="6"/>
      <c r="G46" s="7">
        <f t="shared" si="0"/>
        <v>0</v>
      </c>
    </row>
    <row r="47" spans="1:7" ht="24.6">
      <c r="A47" s="5">
        <v>40</v>
      </c>
      <c r="B47" s="5" t="s">
        <v>33</v>
      </c>
      <c r="C47" s="5"/>
      <c r="D47" s="5"/>
      <c r="E47" s="6"/>
      <c r="F47" s="6"/>
      <c r="G47" s="7">
        <f t="shared" si="0"/>
        <v>0</v>
      </c>
    </row>
    <row r="48" spans="1:7" ht="24.6">
      <c r="A48" s="5">
        <v>41</v>
      </c>
      <c r="B48" s="5" t="s">
        <v>34</v>
      </c>
      <c r="C48" s="5"/>
      <c r="D48" s="5"/>
      <c r="E48" s="6"/>
      <c r="F48" s="6"/>
      <c r="G48" s="7">
        <f t="shared" si="0"/>
        <v>0</v>
      </c>
    </row>
    <row r="49" spans="1:7" ht="24.6">
      <c r="A49" s="5">
        <v>42</v>
      </c>
      <c r="B49" s="5" t="s">
        <v>35</v>
      </c>
      <c r="C49" s="5"/>
      <c r="D49" s="5"/>
      <c r="E49" s="6"/>
      <c r="F49" s="6"/>
      <c r="G49" s="7">
        <f t="shared" si="0"/>
        <v>0</v>
      </c>
    </row>
    <row r="50" spans="1:7" ht="24.6">
      <c r="A50" s="5">
        <v>43</v>
      </c>
      <c r="B50" s="5" t="s">
        <v>36</v>
      </c>
      <c r="C50" s="5"/>
      <c r="D50" s="5"/>
      <c r="E50" s="6"/>
      <c r="F50" s="6"/>
      <c r="G50" s="7">
        <f t="shared" si="0"/>
        <v>0</v>
      </c>
    </row>
    <row r="51" spans="1:7" ht="24.6">
      <c r="A51" s="5">
        <v>44</v>
      </c>
      <c r="B51" s="5" t="s">
        <v>41</v>
      </c>
      <c r="C51" s="5"/>
      <c r="D51" s="5"/>
      <c r="E51" s="6"/>
      <c r="F51" s="6"/>
      <c r="G51" s="7">
        <f t="shared" si="0"/>
        <v>0</v>
      </c>
    </row>
    <row r="52" spans="1:7" ht="24.6">
      <c r="A52" s="5">
        <v>45</v>
      </c>
      <c r="B52" s="5" t="s">
        <v>42</v>
      </c>
      <c r="C52" s="5"/>
      <c r="D52" s="5"/>
      <c r="E52" s="6"/>
      <c r="F52" s="6"/>
      <c r="G52" s="7">
        <f t="shared" si="0"/>
        <v>0</v>
      </c>
    </row>
    <row r="53" spans="1:7" ht="24.6">
      <c r="A53" s="5">
        <v>46</v>
      </c>
      <c r="B53" s="5" t="s">
        <v>43</v>
      </c>
      <c r="C53" s="5"/>
      <c r="D53" s="5"/>
      <c r="E53" s="6"/>
      <c r="F53" s="6"/>
      <c r="G53" s="7">
        <f t="shared" si="0"/>
        <v>0</v>
      </c>
    </row>
    <row r="54" spans="1:7" ht="24.6">
      <c r="A54" s="5">
        <v>47</v>
      </c>
      <c r="B54" s="5" t="s">
        <v>44</v>
      </c>
      <c r="C54" s="5"/>
      <c r="D54" s="5"/>
      <c r="E54" s="6"/>
      <c r="F54" s="6"/>
      <c r="G54" s="7">
        <f t="shared" si="0"/>
        <v>0</v>
      </c>
    </row>
    <row r="55" spans="1:7" ht="24.6">
      <c r="A55" s="5">
        <v>48</v>
      </c>
      <c r="B55" s="8" t="s">
        <v>45</v>
      </c>
      <c r="C55" s="8">
        <v>3</v>
      </c>
      <c r="D55" s="8">
        <v>3056000</v>
      </c>
      <c r="E55" s="9">
        <v>1</v>
      </c>
      <c r="F55" s="9">
        <v>100000</v>
      </c>
      <c r="G55" s="7">
        <f t="shared" si="0"/>
        <v>3156000</v>
      </c>
    </row>
    <row r="56" spans="1:7" ht="24.6">
      <c r="A56" s="5">
        <v>49</v>
      </c>
      <c r="B56" s="5" t="s">
        <v>46</v>
      </c>
      <c r="C56" s="5"/>
      <c r="D56" s="5"/>
      <c r="E56" s="6"/>
      <c r="F56" s="6"/>
      <c r="G56" s="7">
        <f t="shared" si="0"/>
        <v>0</v>
      </c>
    </row>
    <row r="57" spans="1:7" ht="24.6">
      <c r="A57" s="5">
        <v>50</v>
      </c>
      <c r="B57" s="5" t="s">
        <v>47</v>
      </c>
      <c r="C57" s="5"/>
      <c r="D57" s="5"/>
      <c r="E57" s="6"/>
      <c r="F57" s="6"/>
      <c r="G57" s="7">
        <f t="shared" si="0"/>
        <v>0</v>
      </c>
    </row>
    <row r="58" spans="1:7" ht="24.6">
      <c r="A58" s="5">
        <v>51</v>
      </c>
      <c r="B58" s="5" t="s">
        <v>48</v>
      </c>
      <c r="C58" s="5"/>
      <c r="D58" s="5"/>
      <c r="E58" s="6"/>
      <c r="F58" s="6"/>
      <c r="G58" s="7">
        <f t="shared" si="0"/>
        <v>0</v>
      </c>
    </row>
    <row r="59" spans="1:7" ht="24.6">
      <c r="A59" s="5">
        <v>52</v>
      </c>
      <c r="B59" s="5" t="s">
        <v>49</v>
      </c>
      <c r="C59" s="5"/>
      <c r="D59" s="5"/>
      <c r="E59" s="6"/>
      <c r="F59" s="6"/>
      <c r="G59" s="7">
        <f t="shared" si="0"/>
        <v>0</v>
      </c>
    </row>
    <row r="60" spans="1:7" ht="24.6">
      <c r="A60" s="5">
        <v>53</v>
      </c>
      <c r="B60" s="5" t="s">
        <v>50</v>
      </c>
      <c r="C60" s="5"/>
      <c r="D60" s="5"/>
      <c r="E60" s="6"/>
      <c r="F60" s="6"/>
      <c r="G60" s="7">
        <f t="shared" si="0"/>
        <v>0</v>
      </c>
    </row>
    <row r="61" spans="1:7" ht="24.6">
      <c r="A61" s="5">
        <v>54</v>
      </c>
      <c r="B61" s="5" t="s">
        <v>51</v>
      </c>
      <c r="C61" s="5"/>
      <c r="D61" s="5"/>
      <c r="E61" s="6"/>
      <c r="F61" s="6"/>
      <c r="G61" s="7">
        <f t="shared" si="0"/>
        <v>0</v>
      </c>
    </row>
    <row r="62" spans="1:7" ht="24.6">
      <c r="A62" s="5">
        <v>55</v>
      </c>
      <c r="B62" s="5" t="s">
        <v>52</v>
      </c>
      <c r="C62" s="5"/>
      <c r="D62" s="5"/>
      <c r="E62" s="6"/>
      <c r="F62" s="6"/>
      <c r="G62" s="7">
        <f t="shared" si="0"/>
        <v>0</v>
      </c>
    </row>
    <row r="63" spans="1:7" ht="24.6">
      <c r="A63" s="5">
        <v>56</v>
      </c>
      <c r="B63" s="5" t="s">
        <v>53</v>
      </c>
      <c r="C63" s="5"/>
      <c r="D63" s="5"/>
      <c r="E63" s="6"/>
      <c r="F63" s="6"/>
      <c r="G63" s="7">
        <f t="shared" si="0"/>
        <v>0</v>
      </c>
    </row>
    <row r="64" spans="1:7" ht="24.6">
      <c r="A64" s="5">
        <v>57</v>
      </c>
      <c r="B64" s="5" t="s">
        <v>54</v>
      </c>
      <c r="C64" s="5"/>
      <c r="D64" s="5"/>
      <c r="E64" s="6"/>
      <c r="F64" s="6"/>
      <c r="G64" s="7">
        <f t="shared" si="0"/>
        <v>0</v>
      </c>
    </row>
    <row r="65" spans="1:7" ht="24.6">
      <c r="A65" s="5">
        <v>58</v>
      </c>
      <c r="B65" s="5" t="s">
        <v>55</v>
      </c>
      <c r="C65" s="5"/>
      <c r="D65" s="5"/>
      <c r="E65" s="6"/>
      <c r="F65" s="6"/>
      <c r="G65" s="7">
        <f t="shared" si="0"/>
        <v>0</v>
      </c>
    </row>
    <row r="66" spans="1:7" ht="24.6">
      <c r="A66" s="5">
        <v>59</v>
      </c>
      <c r="B66" s="5" t="s">
        <v>58</v>
      </c>
      <c r="C66" s="5"/>
      <c r="D66" s="5"/>
      <c r="E66" s="6"/>
      <c r="F66" s="6"/>
      <c r="G66" s="7">
        <f t="shared" si="0"/>
        <v>0</v>
      </c>
    </row>
    <row r="67" spans="1:7" ht="24.6">
      <c r="A67" s="5">
        <v>60</v>
      </c>
      <c r="B67" s="5" t="s">
        <v>59</v>
      </c>
      <c r="C67" s="5"/>
      <c r="D67" s="5"/>
      <c r="E67" s="6"/>
      <c r="F67" s="6"/>
      <c r="G67" s="7">
        <f t="shared" si="0"/>
        <v>0</v>
      </c>
    </row>
    <row r="68" spans="1:7" ht="24.6">
      <c r="A68" s="5">
        <v>61</v>
      </c>
      <c r="B68" s="5" t="s">
        <v>60</v>
      </c>
      <c r="C68" s="5"/>
      <c r="D68" s="5"/>
      <c r="E68" s="6"/>
      <c r="F68" s="6"/>
      <c r="G68" s="7">
        <f t="shared" si="0"/>
        <v>0</v>
      </c>
    </row>
    <row r="69" spans="1:7" ht="24.6">
      <c r="A69" s="5">
        <v>62</v>
      </c>
      <c r="B69" s="5" t="s">
        <v>61</v>
      </c>
      <c r="C69" s="5"/>
      <c r="D69" s="5"/>
      <c r="E69" s="6"/>
      <c r="F69" s="6"/>
      <c r="G69" s="7">
        <f t="shared" si="0"/>
        <v>0</v>
      </c>
    </row>
    <row r="70" spans="1:7" ht="24.6">
      <c r="A70" s="5">
        <v>63</v>
      </c>
      <c r="B70" s="5" t="s">
        <v>62</v>
      </c>
      <c r="C70" s="5"/>
      <c r="D70" s="5"/>
      <c r="E70" s="6"/>
      <c r="F70" s="6"/>
      <c r="G70" s="7">
        <f t="shared" si="0"/>
        <v>0</v>
      </c>
    </row>
    <row r="71" spans="1:7" ht="24.6">
      <c r="A71" s="5">
        <v>64</v>
      </c>
      <c r="B71" s="5" t="s">
        <v>63</v>
      </c>
      <c r="C71" s="5"/>
      <c r="D71" s="5"/>
      <c r="E71" s="6"/>
      <c r="F71" s="6"/>
      <c r="G71" s="7">
        <f t="shared" si="0"/>
        <v>0</v>
      </c>
    </row>
    <row r="72" spans="1:7" ht="24.6">
      <c r="A72" s="5">
        <v>65</v>
      </c>
      <c r="B72" s="5" t="s">
        <v>64</v>
      </c>
      <c r="C72" s="5"/>
      <c r="D72" s="5"/>
      <c r="E72" s="6"/>
      <c r="F72" s="6"/>
      <c r="G72" s="7">
        <f t="shared" si="0"/>
        <v>0</v>
      </c>
    </row>
    <row r="73" spans="1:7" ht="24.6">
      <c r="A73" s="5">
        <v>66</v>
      </c>
      <c r="B73" s="5" t="s">
        <v>65</v>
      </c>
      <c r="C73" s="5"/>
      <c r="D73" s="5"/>
      <c r="E73" s="6"/>
      <c r="F73" s="6"/>
      <c r="G73" s="7">
        <f t="shared" ref="G73:G84" si="1">+D73+F73</f>
        <v>0</v>
      </c>
    </row>
    <row r="74" spans="1:7" ht="24.6">
      <c r="A74" s="5">
        <v>67</v>
      </c>
      <c r="B74" s="5" t="s">
        <v>66</v>
      </c>
      <c r="C74" s="5"/>
      <c r="D74" s="5"/>
      <c r="E74" s="6"/>
      <c r="F74" s="6"/>
      <c r="G74" s="7">
        <f t="shared" si="1"/>
        <v>0</v>
      </c>
    </row>
    <row r="75" spans="1:7" ht="24.6">
      <c r="A75" s="5">
        <v>68</v>
      </c>
      <c r="B75" s="5" t="s">
        <v>67</v>
      </c>
      <c r="C75" s="5"/>
      <c r="D75" s="5"/>
      <c r="E75" s="6"/>
      <c r="F75" s="6"/>
      <c r="G75" s="7">
        <f t="shared" si="1"/>
        <v>0</v>
      </c>
    </row>
    <row r="76" spans="1:7" ht="24.6">
      <c r="A76" s="5">
        <v>69</v>
      </c>
      <c r="B76" s="5" t="s">
        <v>68</v>
      </c>
      <c r="C76" s="5"/>
      <c r="D76" s="5"/>
      <c r="E76" s="6"/>
      <c r="F76" s="6"/>
      <c r="G76" s="7">
        <f t="shared" si="1"/>
        <v>0</v>
      </c>
    </row>
    <row r="77" spans="1:7" ht="24.6">
      <c r="A77" s="5">
        <v>70</v>
      </c>
      <c r="B77" s="5" t="s">
        <v>69</v>
      </c>
      <c r="C77" s="5"/>
      <c r="D77" s="5"/>
      <c r="E77" s="6"/>
      <c r="F77" s="6"/>
      <c r="G77" s="7">
        <f t="shared" si="1"/>
        <v>0</v>
      </c>
    </row>
    <row r="78" spans="1:7" ht="24.6">
      <c r="A78" s="5">
        <v>71</v>
      </c>
      <c r="B78" s="5" t="s">
        <v>70</v>
      </c>
      <c r="C78" s="5"/>
      <c r="D78" s="5"/>
      <c r="E78" s="6"/>
      <c r="F78" s="6"/>
      <c r="G78" s="7">
        <f t="shared" si="1"/>
        <v>0</v>
      </c>
    </row>
    <row r="79" spans="1:7" ht="24.6">
      <c r="A79" s="5">
        <v>72</v>
      </c>
      <c r="B79" s="5" t="s">
        <v>71</v>
      </c>
      <c r="C79" s="5"/>
      <c r="D79" s="5"/>
      <c r="E79" s="6"/>
      <c r="F79" s="6"/>
      <c r="G79" s="7">
        <f t="shared" si="1"/>
        <v>0</v>
      </c>
    </row>
    <row r="80" spans="1:7" ht="24.6">
      <c r="A80" s="5">
        <v>73</v>
      </c>
      <c r="B80" s="5" t="s">
        <v>72</v>
      </c>
      <c r="C80" s="5"/>
      <c r="D80" s="5"/>
      <c r="E80" s="6"/>
      <c r="F80" s="6"/>
      <c r="G80" s="7">
        <f t="shared" si="1"/>
        <v>0</v>
      </c>
    </row>
    <row r="81" spans="1:7" ht="24.6">
      <c r="A81" s="5">
        <v>74</v>
      </c>
      <c r="B81" s="5" t="s">
        <v>73</v>
      </c>
      <c r="C81" s="5"/>
      <c r="D81" s="5"/>
      <c r="E81" s="6"/>
      <c r="F81" s="6"/>
      <c r="G81" s="7">
        <f t="shared" si="1"/>
        <v>0</v>
      </c>
    </row>
    <row r="82" spans="1:7" ht="24.6">
      <c r="A82" s="5">
        <v>75</v>
      </c>
      <c r="B82" s="5" t="s">
        <v>74</v>
      </c>
      <c r="C82" s="5"/>
      <c r="D82" s="5"/>
      <c r="E82" s="6"/>
      <c r="F82" s="6"/>
      <c r="G82" s="7">
        <f t="shared" si="1"/>
        <v>0</v>
      </c>
    </row>
    <row r="83" spans="1:7" ht="24.6">
      <c r="A83" s="5">
        <v>76</v>
      </c>
      <c r="B83" s="5" t="s">
        <v>75</v>
      </c>
      <c r="C83" s="5"/>
      <c r="D83" s="5"/>
      <c r="E83" s="6"/>
      <c r="F83" s="6"/>
      <c r="G83" s="7">
        <f t="shared" si="1"/>
        <v>0</v>
      </c>
    </row>
    <row r="84" spans="1:7" ht="24.6">
      <c r="A84" s="5">
        <v>77</v>
      </c>
      <c r="B84" s="5" t="s">
        <v>79</v>
      </c>
      <c r="C84" s="5"/>
      <c r="D84" s="5"/>
      <c r="E84" s="5"/>
      <c r="F84" s="5"/>
      <c r="G84" s="15">
        <f t="shared" si="1"/>
        <v>0</v>
      </c>
    </row>
  </sheetData>
  <mergeCells count="8">
    <mergeCell ref="A1:G1"/>
    <mergeCell ref="A2:G2"/>
    <mergeCell ref="A3:B6"/>
    <mergeCell ref="C3:F3"/>
    <mergeCell ref="G3:G5"/>
    <mergeCell ref="C4:F4"/>
    <mergeCell ref="C5:D5"/>
    <mergeCell ref="E5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A4F30-A548-48A3-A36E-510CCEFC02AB}">
  <sheetPr>
    <tabColor theme="9" tint="0.59999389629810485"/>
  </sheetPr>
  <dimension ref="A1:Q84"/>
  <sheetViews>
    <sheetView zoomScale="70" zoomScaleNormal="70" workbookViewId="0">
      <selection sqref="A1:XFD1048576"/>
    </sheetView>
  </sheetViews>
  <sheetFormatPr defaultColWidth="9.109375" defaultRowHeight="14.4"/>
  <cols>
    <col min="1" max="1" width="9.109375" style="53"/>
    <col min="2" max="2" width="25.6640625" style="53" customWidth="1"/>
    <col min="3" max="17" width="20.6640625" style="53" customWidth="1"/>
    <col min="18" max="16384" width="9.109375" style="53"/>
  </cols>
  <sheetData>
    <row r="1" spans="1:17" ht="24.6">
      <c r="A1" s="148" t="s">
        <v>83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</row>
    <row r="2" spans="1:17" ht="24.6">
      <c r="A2" s="149" t="s">
        <v>80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</row>
    <row r="3" spans="1:17" ht="24" customHeight="1">
      <c r="A3" s="150" t="s">
        <v>76</v>
      </c>
      <c r="B3" s="151"/>
      <c r="C3" s="156" t="s">
        <v>90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 t="s">
        <v>81</v>
      </c>
    </row>
    <row r="4" spans="1:17" ht="24" customHeight="1">
      <c r="A4" s="152"/>
      <c r="B4" s="153"/>
      <c r="C4" s="156" t="s">
        <v>106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</row>
    <row r="5" spans="1:17" ht="74.25" customHeight="1">
      <c r="A5" s="152"/>
      <c r="B5" s="153"/>
      <c r="C5" s="113" t="s">
        <v>107</v>
      </c>
      <c r="D5" s="113"/>
      <c r="E5" s="113" t="s">
        <v>108</v>
      </c>
      <c r="F5" s="113"/>
      <c r="G5" s="113" t="s">
        <v>109</v>
      </c>
      <c r="H5" s="113"/>
      <c r="I5" s="109" t="s">
        <v>110</v>
      </c>
      <c r="J5" s="110"/>
      <c r="K5" s="109" t="s">
        <v>111</v>
      </c>
      <c r="L5" s="110"/>
      <c r="M5" s="109" t="s">
        <v>156</v>
      </c>
      <c r="N5" s="110"/>
      <c r="O5" s="109" t="s">
        <v>112</v>
      </c>
      <c r="P5" s="110"/>
      <c r="Q5" s="156"/>
    </row>
    <row r="6" spans="1:17" ht="65.25" customHeight="1">
      <c r="A6" s="154"/>
      <c r="B6" s="155"/>
      <c r="C6" s="54" t="s">
        <v>113</v>
      </c>
      <c r="D6" s="54" t="s">
        <v>78</v>
      </c>
      <c r="E6" s="54" t="s">
        <v>182</v>
      </c>
      <c r="F6" s="54" t="s">
        <v>78</v>
      </c>
      <c r="G6" s="50" t="s">
        <v>158</v>
      </c>
      <c r="H6" s="50" t="s">
        <v>78</v>
      </c>
      <c r="I6" s="50" t="s">
        <v>82</v>
      </c>
      <c r="J6" s="50" t="s">
        <v>78</v>
      </c>
      <c r="K6" s="50" t="s">
        <v>82</v>
      </c>
      <c r="L6" s="50" t="s">
        <v>78</v>
      </c>
      <c r="M6" s="50" t="s">
        <v>161</v>
      </c>
      <c r="N6" s="50" t="s">
        <v>78</v>
      </c>
      <c r="O6" s="54" t="s">
        <v>96</v>
      </c>
      <c r="P6" s="54" t="s">
        <v>78</v>
      </c>
      <c r="Q6" s="54" t="s">
        <v>78</v>
      </c>
    </row>
    <row r="7" spans="1:17" ht="24.6">
      <c r="A7" s="55"/>
      <c r="B7" s="56" t="s">
        <v>77</v>
      </c>
      <c r="C7" s="51">
        <f t="shared" ref="C7:O7" si="0">SUM(C8:C84)</f>
        <v>3626.22</v>
      </c>
      <c r="D7" s="51">
        <f>SUM(D8:D84)</f>
        <v>191232200</v>
      </c>
      <c r="E7" s="51">
        <f t="shared" si="0"/>
        <v>2</v>
      </c>
      <c r="F7" s="51">
        <f>SUM(F8:F84)</f>
        <v>395455400</v>
      </c>
      <c r="G7" s="51">
        <f t="shared" si="0"/>
        <v>100000</v>
      </c>
      <c r="H7" s="51">
        <f>SUM(H8:H84)</f>
        <v>140169500</v>
      </c>
      <c r="I7" s="51">
        <f t="shared" si="0"/>
        <v>0</v>
      </c>
      <c r="J7" s="51">
        <f>SUM(J8:J84)</f>
        <v>676315600</v>
      </c>
      <c r="K7" s="51">
        <f t="shared" si="0"/>
        <v>0</v>
      </c>
      <c r="L7" s="51">
        <f>SUM(L8:L84)</f>
        <v>506943800</v>
      </c>
      <c r="M7" s="51">
        <f t="shared" si="0"/>
        <v>0</v>
      </c>
      <c r="N7" s="51">
        <f>SUM(N8:N84)</f>
        <v>200000</v>
      </c>
      <c r="O7" s="51">
        <f t="shared" si="0"/>
        <v>2</v>
      </c>
      <c r="P7" s="51">
        <f>SUM(P8:P84)</f>
        <v>900000</v>
      </c>
      <c r="Q7" s="51">
        <f>SUM(Q8:Q84)</f>
        <v>1911216500</v>
      </c>
    </row>
    <row r="8" spans="1:17" ht="24.6">
      <c r="A8" s="19">
        <v>1</v>
      </c>
      <c r="B8" s="19" t="s">
        <v>20</v>
      </c>
      <c r="C8" s="19">
        <v>264.89</v>
      </c>
      <c r="D8" s="19">
        <f>5267120+58500+85000+1127100</f>
        <v>6537720</v>
      </c>
      <c r="E8" s="57"/>
      <c r="F8" s="57"/>
      <c r="G8" s="57">
        <v>2800</v>
      </c>
      <c r="H8" s="57">
        <v>1512000</v>
      </c>
      <c r="I8" s="58"/>
      <c r="J8" s="58"/>
      <c r="K8" s="58"/>
      <c r="L8" s="58"/>
      <c r="M8" s="58"/>
      <c r="N8" s="58"/>
      <c r="O8" s="59"/>
      <c r="P8" s="19"/>
      <c r="Q8" s="60">
        <f>+D8+F8+H8+J8+L8+N8+P8</f>
        <v>8049720</v>
      </c>
    </row>
    <row r="9" spans="1:17" ht="24.6">
      <c r="A9" s="19">
        <v>2</v>
      </c>
      <c r="B9" s="19" t="s">
        <v>21</v>
      </c>
      <c r="C9" s="19"/>
      <c r="D9" s="19"/>
      <c r="E9" s="57"/>
      <c r="F9" s="57"/>
      <c r="G9" s="57"/>
      <c r="H9" s="57"/>
      <c r="I9" s="58"/>
      <c r="J9" s="58"/>
      <c r="K9" s="58"/>
      <c r="L9" s="58"/>
      <c r="M9" s="58"/>
      <c r="N9" s="58"/>
      <c r="O9" s="59"/>
      <c r="P9" s="19"/>
      <c r="Q9" s="60">
        <f t="shared" ref="Q9:Q72" si="1">+D9+F9+H9+J9+L9+N9+P9</f>
        <v>0</v>
      </c>
    </row>
    <row r="10" spans="1:17" ht="24.6">
      <c r="A10" s="19">
        <v>3</v>
      </c>
      <c r="B10" s="19" t="s">
        <v>22</v>
      </c>
      <c r="C10" s="19">
        <v>56.33</v>
      </c>
      <c r="D10" s="19">
        <f>1890640+975000+122400</f>
        <v>2988040</v>
      </c>
      <c r="E10" s="57"/>
      <c r="F10" s="57"/>
      <c r="G10" s="57"/>
      <c r="H10" s="57"/>
      <c r="I10" s="58"/>
      <c r="J10" s="58"/>
      <c r="K10" s="58"/>
      <c r="L10" s="58"/>
      <c r="M10" s="58"/>
      <c r="N10" s="58"/>
      <c r="O10" s="59"/>
      <c r="P10" s="19"/>
      <c r="Q10" s="60">
        <f t="shared" si="1"/>
        <v>2988040</v>
      </c>
    </row>
    <row r="11" spans="1:17" ht="24.6">
      <c r="A11" s="19">
        <v>4</v>
      </c>
      <c r="B11" s="19" t="s">
        <v>23</v>
      </c>
      <c r="C11" s="19"/>
      <c r="D11" s="19"/>
      <c r="E11" s="57"/>
      <c r="F11" s="57"/>
      <c r="G11" s="57">
        <v>2700</v>
      </c>
      <c r="H11" s="57">
        <f>1302000+500000</f>
        <v>1802000</v>
      </c>
      <c r="I11" s="58"/>
      <c r="J11" s="58"/>
      <c r="K11" s="58"/>
      <c r="L11" s="58"/>
      <c r="M11" s="58"/>
      <c r="N11" s="58"/>
      <c r="O11" s="59"/>
      <c r="P11" s="19"/>
      <c r="Q11" s="60">
        <f t="shared" si="1"/>
        <v>1802000</v>
      </c>
    </row>
    <row r="12" spans="1:17" ht="24.6">
      <c r="A12" s="19">
        <v>5</v>
      </c>
      <c r="B12" s="19" t="s">
        <v>24</v>
      </c>
      <c r="C12" s="19">
        <v>208.9</v>
      </c>
      <c r="D12" s="19">
        <f>6264450+1586000</f>
        <v>7850450</v>
      </c>
      <c r="E12" s="57"/>
      <c r="F12" s="57"/>
      <c r="G12" s="57">
        <v>1000</v>
      </c>
      <c r="H12" s="57"/>
      <c r="I12" s="58"/>
      <c r="J12" s="58"/>
      <c r="K12" s="58"/>
      <c r="L12" s="58"/>
      <c r="M12" s="58"/>
      <c r="N12" s="58"/>
      <c r="O12" s="59"/>
      <c r="P12" s="19"/>
      <c r="Q12" s="60">
        <f t="shared" si="1"/>
        <v>7850450</v>
      </c>
    </row>
    <row r="13" spans="1:17" ht="24.6">
      <c r="A13" s="19">
        <v>6</v>
      </c>
      <c r="B13" s="19" t="s">
        <v>25</v>
      </c>
      <c r="C13" s="19"/>
      <c r="D13" s="19"/>
      <c r="E13" s="57"/>
      <c r="F13" s="57"/>
      <c r="G13" s="57">
        <v>2600</v>
      </c>
      <c r="H13" s="57">
        <f>1302000+1856800</f>
        <v>3158800</v>
      </c>
      <c r="I13" s="58"/>
      <c r="J13" s="58"/>
      <c r="K13" s="58"/>
      <c r="L13" s="58"/>
      <c r="M13" s="58"/>
      <c r="N13" s="58"/>
      <c r="O13" s="59"/>
      <c r="P13" s="19"/>
      <c r="Q13" s="60">
        <f t="shared" si="1"/>
        <v>3158800</v>
      </c>
    </row>
    <row r="14" spans="1:17" ht="24.6">
      <c r="A14" s="19">
        <v>7</v>
      </c>
      <c r="B14" s="19" t="s">
        <v>26</v>
      </c>
      <c r="C14" s="19">
        <v>60.5</v>
      </c>
      <c r="D14" s="19">
        <f>2018500+85000</f>
        <v>2103500</v>
      </c>
      <c r="E14" s="57"/>
      <c r="F14" s="57"/>
      <c r="G14" s="57">
        <v>3100</v>
      </c>
      <c r="H14" s="57">
        <f>1432000+2256000</f>
        <v>3688000</v>
      </c>
      <c r="I14" s="58"/>
      <c r="J14" s="58"/>
      <c r="K14" s="58"/>
      <c r="L14" s="58"/>
      <c r="M14" s="58"/>
      <c r="N14" s="58"/>
      <c r="O14" s="59"/>
      <c r="P14" s="19"/>
      <c r="Q14" s="60">
        <f t="shared" si="1"/>
        <v>5791500</v>
      </c>
    </row>
    <row r="15" spans="1:17" ht="24.6">
      <c r="A15" s="19">
        <v>8</v>
      </c>
      <c r="B15" s="19" t="s">
        <v>27</v>
      </c>
      <c r="C15" s="19"/>
      <c r="D15" s="19"/>
      <c r="E15" s="57"/>
      <c r="F15" s="57"/>
      <c r="G15" s="57"/>
      <c r="H15" s="57"/>
      <c r="I15" s="58"/>
      <c r="J15" s="58"/>
      <c r="K15" s="58"/>
      <c r="L15" s="58"/>
      <c r="M15" s="58"/>
      <c r="N15" s="58"/>
      <c r="O15" s="59"/>
      <c r="P15" s="19"/>
      <c r="Q15" s="60">
        <f t="shared" si="1"/>
        <v>0</v>
      </c>
    </row>
    <row r="16" spans="1:17" ht="24.6">
      <c r="A16" s="19">
        <v>9</v>
      </c>
      <c r="B16" s="19" t="s">
        <v>28</v>
      </c>
      <c r="C16" s="19">
        <v>286</v>
      </c>
      <c r="D16" s="19">
        <f>8382000+60100+399800</f>
        <v>8841900</v>
      </c>
      <c r="E16" s="57"/>
      <c r="F16" s="57"/>
      <c r="G16" s="57">
        <v>6000</v>
      </c>
      <c r="H16" s="57">
        <f>2472000+2742900</f>
        <v>5214900</v>
      </c>
      <c r="I16" s="58"/>
      <c r="J16" s="58"/>
      <c r="K16" s="58"/>
      <c r="L16" s="58"/>
      <c r="M16" s="58"/>
      <c r="N16" s="58"/>
      <c r="O16" s="59"/>
      <c r="P16" s="19"/>
      <c r="Q16" s="60">
        <f t="shared" si="1"/>
        <v>14056800</v>
      </c>
    </row>
    <row r="17" spans="1:17" ht="24.6">
      <c r="A17" s="19">
        <v>10</v>
      </c>
      <c r="B17" s="19" t="s">
        <v>37</v>
      </c>
      <c r="C17" s="19"/>
      <c r="D17" s="19"/>
      <c r="E17" s="57"/>
      <c r="F17" s="57"/>
      <c r="G17" s="57">
        <v>4500</v>
      </c>
      <c r="H17" s="57">
        <f>1536000+4891700</f>
        <v>6427700</v>
      </c>
      <c r="I17" s="58"/>
      <c r="J17" s="58"/>
      <c r="K17" s="58"/>
      <c r="L17" s="58"/>
      <c r="M17" s="58"/>
      <c r="N17" s="58"/>
      <c r="O17" s="59"/>
      <c r="P17" s="19"/>
      <c r="Q17" s="60">
        <f t="shared" si="1"/>
        <v>6427700</v>
      </c>
    </row>
    <row r="18" spans="1:17" ht="24.6">
      <c r="A18" s="19">
        <v>11</v>
      </c>
      <c r="B18" s="19" t="s">
        <v>38</v>
      </c>
      <c r="C18" s="19"/>
      <c r="D18" s="19"/>
      <c r="E18" s="57"/>
      <c r="F18" s="57"/>
      <c r="G18" s="57"/>
      <c r="H18" s="57"/>
      <c r="I18" s="58"/>
      <c r="J18" s="58"/>
      <c r="K18" s="58"/>
      <c r="L18" s="58"/>
      <c r="M18" s="58"/>
      <c r="N18" s="58"/>
      <c r="O18" s="59"/>
      <c r="P18" s="19"/>
      <c r="Q18" s="60">
        <f t="shared" si="1"/>
        <v>0</v>
      </c>
    </row>
    <row r="19" spans="1:17" ht="24.6">
      <c r="A19" s="19">
        <v>12</v>
      </c>
      <c r="B19" s="19" t="s">
        <v>39</v>
      </c>
      <c r="C19" s="19"/>
      <c r="D19" s="19"/>
      <c r="E19" s="57"/>
      <c r="F19" s="57"/>
      <c r="G19" s="57">
        <v>5100</v>
      </c>
      <c r="H19" s="57">
        <f>2232000+5553800</f>
        <v>7785800</v>
      </c>
      <c r="I19" s="58"/>
      <c r="J19" s="58"/>
      <c r="K19" s="58"/>
      <c r="L19" s="58"/>
      <c r="M19" s="58"/>
      <c r="N19" s="58"/>
      <c r="O19" s="59"/>
      <c r="P19" s="19"/>
      <c r="Q19" s="60">
        <f t="shared" si="1"/>
        <v>7785800</v>
      </c>
    </row>
    <row r="20" spans="1:17" ht="24.6">
      <c r="A20" s="19">
        <v>13</v>
      </c>
      <c r="B20" s="19" t="s">
        <v>40</v>
      </c>
      <c r="C20" s="19"/>
      <c r="D20" s="19"/>
      <c r="E20" s="57"/>
      <c r="F20" s="57"/>
      <c r="G20" s="57"/>
      <c r="H20" s="57"/>
      <c r="I20" s="58"/>
      <c r="J20" s="58"/>
      <c r="K20" s="58"/>
      <c r="L20" s="58"/>
      <c r="M20" s="58"/>
      <c r="N20" s="58"/>
      <c r="O20" s="59"/>
      <c r="P20" s="19"/>
      <c r="Q20" s="60">
        <f t="shared" si="1"/>
        <v>0</v>
      </c>
    </row>
    <row r="21" spans="1:17" ht="24.6">
      <c r="A21" s="19">
        <v>14</v>
      </c>
      <c r="B21" s="19" t="s">
        <v>29</v>
      </c>
      <c r="C21" s="19"/>
      <c r="D21" s="19"/>
      <c r="E21" s="57"/>
      <c r="F21" s="57"/>
      <c r="G21" s="57">
        <v>500</v>
      </c>
      <c r="H21" s="57">
        <v>1302000</v>
      </c>
      <c r="I21" s="58"/>
      <c r="J21" s="58"/>
      <c r="K21" s="58"/>
      <c r="L21" s="58"/>
      <c r="M21" s="58"/>
      <c r="N21" s="58"/>
      <c r="O21" s="59"/>
      <c r="P21" s="19"/>
      <c r="Q21" s="60">
        <f t="shared" si="1"/>
        <v>1302000</v>
      </c>
    </row>
    <row r="22" spans="1:17" ht="24.6">
      <c r="A22" s="19">
        <v>15</v>
      </c>
      <c r="B22" s="19" t="s">
        <v>56</v>
      </c>
      <c r="C22" s="19"/>
      <c r="D22" s="19"/>
      <c r="E22" s="57"/>
      <c r="F22" s="57"/>
      <c r="G22" s="57">
        <v>5200</v>
      </c>
      <c r="H22" s="57">
        <v>1812000</v>
      </c>
      <c r="I22" s="58"/>
      <c r="J22" s="58"/>
      <c r="K22" s="58"/>
      <c r="L22" s="58"/>
      <c r="M22" s="58"/>
      <c r="N22" s="58"/>
      <c r="O22" s="59"/>
      <c r="P22" s="19"/>
      <c r="Q22" s="60">
        <f t="shared" si="1"/>
        <v>1812000</v>
      </c>
    </row>
    <row r="23" spans="1:17" ht="24.6">
      <c r="A23" s="19">
        <v>16</v>
      </c>
      <c r="B23" s="19" t="s">
        <v>57</v>
      </c>
      <c r="C23" s="19"/>
      <c r="D23" s="19"/>
      <c r="E23" s="57"/>
      <c r="F23" s="57"/>
      <c r="G23" s="57"/>
      <c r="H23" s="57"/>
      <c r="I23" s="58"/>
      <c r="J23" s="58"/>
      <c r="K23" s="58"/>
      <c r="L23" s="58"/>
      <c r="M23" s="58"/>
      <c r="N23" s="58"/>
      <c r="O23" s="59"/>
      <c r="P23" s="19"/>
      <c r="Q23" s="60">
        <f t="shared" si="1"/>
        <v>0</v>
      </c>
    </row>
    <row r="24" spans="1:17" ht="24.6">
      <c r="A24" s="19">
        <v>17</v>
      </c>
      <c r="B24" s="19" t="s">
        <v>0</v>
      </c>
      <c r="C24" s="19">
        <v>132</v>
      </c>
      <c r="D24" s="19">
        <f>3998000+1510800</f>
        <v>5508800</v>
      </c>
      <c r="E24" s="57"/>
      <c r="F24" s="57"/>
      <c r="G24" s="57">
        <v>4900</v>
      </c>
      <c r="H24" s="57">
        <f>2322000+2210900</f>
        <v>4532900</v>
      </c>
      <c r="I24" s="58"/>
      <c r="J24" s="58"/>
      <c r="K24" s="58"/>
      <c r="L24" s="58"/>
      <c r="M24" s="58"/>
      <c r="N24" s="58"/>
      <c r="O24" s="59"/>
      <c r="P24" s="19"/>
      <c r="Q24" s="60">
        <f t="shared" si="1"/>
        <v>10041700</v>
      </c>
    </row>
    <row r="25" spans="1:17" ht="24.6">
      <c r="A25" s="19">
        <v>18</v>
      </c>
      <c r="B25" s="19" t="s">
        <v>1</v>
      </c>
      <c r="C25" s="19">
        <v>330</v>
      </c>
      <c r="D25" s="19">
        <f>9632000+6215000</f>
        <v>15847000</v>
      </c>
      <c r="E25" s="57"/>
      <c r="F25" s="57"/>
      <c r="G25" s="57">
        <v>4000</v>
      </c>
      <c r="H25" s="57">
        <v>2724000</v>
      </c>
      <c r="I25" s="58"/>
      <c r="J25" s="58"/>
      <c r="K25" s="58"/>
      <c r="L25" s="58"/>
      <c r="M25" s="58"/>
      <c r="N25" s="58"/>
      <c r="O25" s="59"/>
      <c r="P25" s="19"/>
      <c r="Q25" s="60">
        <f t="shared" si="1"/>
        <v>18571000</v>
      </c>
    </row>
    <row r="26" spans="1:17" ht="24.6">
      <c r="A26" s="19">
        <v>19</v>
      </c>
      <c r="B26" s="19" t="s">
        <v>2</v>
      </c>
      <c r="C26" s="19">
        <v>99</v>
      </c>
      <c r="D26" s="19">
        <f>3059000+85000+85000</f>
        <v>3229000</v>
      </c>
      <c r="E26" s="57"/>
      <c r="F26" s="57"/>
      <c r="G26" s="57">
        <v>3800</v>
      </c>
      <c r="H26" s="57">
        <f>1602000+851500</f>
        <v>2453500</v>
      </c>
      <c r="I26" s="58"/>
      <c r="J26" s="58"/>
      <c r="K26" s="58"/>
      <c r="L26" s="58"/>
      <c r="M26" s="58"/>
      <c r="N26" s="58"/>
      <c r="O26" s="59"/>
      <c r="P26" s="19"/>
      <c r="Q26" s="60">
        <f t="shared" si="1"/>
        <v>5682500</v>
      </c>
    </row>
    <row r="27" spans="1:17" ht="24.6">
      <c r="A27" s="19">
        <v>20</v>
      </c>
      <c r="B27" s="19" t="s">
        <v>3</v>
      </c>
      <c r="C27" s="19"/>
      <c r="D27" s="19"/>
      <c r="E27" s="57"/>
      <c r="F27" s="57"/>
      <c r="G27" s="57"/>
      <c r="H27" s="57"/>
      <c r="I27" s="58"/>
      <c r="J27" s="58"/>
      <c r="K27" s="58"/>
      <c r="L27" s="58"/>
      <c r="M27" s="58"/>
      <c r="N27" s="58"/>
      <c r="O27" s="59"/>
      <c r="P27" s="19"/>
      <c r="Q27" s="60">
        <f t="shared" si="1"/>
        <v>0</v>
      </c>
    </row>
    <row r="28" spans="1:17" ht="24.6">
      <c r="A28" s="19">
        <v>21</v>
      </c>
      <c r="B28" s="19" t="s">
        <v>4</v>
      </c>
      <c r="C28" s="19">
        <v>104</v>
      </c>
      <c r="D28" s="19">
        <f>3226500+1132500</f>
        <v>4359000</v>
      </c>
      <c r="E28" s="57"/>
      <c r="F28" s="57"/>
      <c r="G28" s="57">
        <v>4100</v>
      </c>
      <c r="H28" s="57">
        <f>1752000+1638900</f>
        <v>3390900</v>
      </c>
      <c r="I28" s="58"/>
      <c r="J28" s="58"/>
      <c r="K28" s="58"/>
      <c r="L28" s="58"/>
      <c r="M28" s="58"/>
      <c r="N28" s="58"/>
      <c r="O28" s="59"/>
      <c r="P28" s="19"/>
      <c r="Q28" s="60">
        <f t="shared" si="1"/>
        <v>7749900</v>
      </c>
    </row>
    <row r="29" spans="1:17" ht="24.6">
      <c r="A29" s="19">
        <v>22</v>
      </c>
      <c r="B29" s="19" t="s">
        <v>5</v>
      </c>
      <c r="C29" s="19">
        <v>139.69999999999999</v>
      </c>
      <c r="D29" s="19">
        <f>4296100+3594000</f>
        <v>7890100</v>
      </c>
      <c r="E29" s="57"/>
      <c r="F29" s="57"/>
      <c r="G29" s="57"/>
      <c r="H29" s="57"/>
      <c r="I29" s="58"/>
      <c r="J29" s="58"/>
      <c r="K29" s="58"/>
      <c r="L29" s="58"/>
      <c r="M29" s="58"/>
      <c r="N29" s="58"/>
      <c r="O29" s="59"/>
      <c r="P29" s="19"/>
      <c r="Q29" s="60">
        <f t="shared" si="1"/>
        <v>7890100</v>
      </c>
    </row>
    <row r="30" spans="1:17" ht="24.6">
      <c r="A30" s="19">
        <v>23</v>
      </c>
      <c r="B30" s="19" t="s">
        <v>6</v>
      </c>
      <c r="C30" s="19"/>
      <c r="D30" s="19"/>
      <c r="E30" s="57"/>
      <c r="F30" s="57"/>
      <c r="G30" s="57"/>
      <c r="H30" s="57"/>
      <c r="I30" s="58"/>
      <c r="J30" s="58"/>
      <c r="K30" s="58"/>
      <c r="L30" s="58"/>
      <c r="M30" s="58"/>
      <c r="N30" s="58"/>
      <c r="O30" s="59"/>
      <c r="P30" s="19"/>
      <c r="Q30" s="60">
        <f t="shared" si="1"/>
        <v>0</v>
      </c>
    </row>
    <row r="31" spans="1:17" ht="24.6">
      <c r="A31" s="19">
        <v>24</v>
      </c>
      <c r="B31" s="19" t="s">
        <v>7</v>
      </c>
      <c r="C31" s="19"/>
      <c r="D31" s="19"/>
      <c r="E31" s="57"/>
      <c r="F31" s="57"/>
      <c r="G31" s="57">
        <v>4200</v>
      </c>
      <c r="H31" s="57">
        <v>1728000</v>
      </c>
      <c r="I31" s="58"/>
      <c r="J31" s="58"/>
      <c r="K31" s="58"/>
      <c r="L31" s="58"/>
      <c r="M31" s="58"/>
      <c r="N31" s="58"/>
      <c r="O31" s="59"/>
      <c r="P31" s="19"/>
      <c r="Q31" s="60">
        <f t="shared" si="1"/>
        <v>1728000</v>
      </c>
    </row>
    <row r="32" spans="1:17" ht="24.6">
      <c r="A32" s="19">
        <v>25</v>
      </c>
      <c r="B32" s="19" t="s">
        <v>8</v>
      </c>
      <c r="C32" s="19"/>
      <c r="D32" s="19"/>
      <c r="E32" s="57"/>
      <c r="F32" s="57"/>
      <c r="G32" s="57"/>
      <c r="H32" s="57"/>
      <c r="I32" s="58"/>
      <c r="J32" s="58"/>
      <c r="K32" s="58"/>
      <c r="L32" s="58"/>
      <c r="M32" s="58"/>
      <c r="N32" s="58"/>
      <c r="O32" s="59"/>
      <c r="P32" s="19"/>
      <c r="Q32" s="60">
        <f t="shared" si="1"/>
        <v>0</v>
      </c>
    </row>
    <row r="33" spans="1:17" ht="24.6">
      <c r="A33" s="19">
        <v>26</v>
      </c>
      <c r="B33" s="19" t="s">
        <v>9</v>
      </c>
      <c r="C33" s="19"/>
      <c r="D33" s="19"/>
      <c r="E33" s="57"/>
      <c r="F33" s="57"/>
      <c r="G33" s="57"/>
      <c r="H33" s="57"/>
      <c r="I33" s="58"/>
      <c r="J33" s="58"/>
      <c r="K33" s="58"/>
      <c r="L33" s="58"/>
      <c r="M33" s="58"/>
      <c r="N33" s="58"/>
      <c r="O33" s="59"/>
      <c r="P33" s="19"/>
      <c r="Q33" s="60">
        <f t="shared" si="1"/>
        <v>0</v>
      </c>
    </row>
    <row r="34" spans="1:17" ht="24.6">
      <c r="A34" s="19">
        <v>27</v>
      </c>
      <c r="B34" s="19" t="s">
        <v>10</v>
      </c>
      <c r="C34" s="19">
        <v>93.5</v>
      </c>
      <c r="D34" s="19">
        <f>2902500+1520000+7947900</f>
        <v>12370400</v>
      </c>
      <c r="E34" s="57"/>
      <c r="F34" s="57"/>
      <c r="G34" s="57">
        <v>3900</v>
      </c>
      <c r="H34" s="57">
        <f>1602000+914000</f>
        <v>2516000</v>
      </c>
      <c r="I34" s="58"/>
      <c r="J34" s="58"/>
      <c r="K34" s="58"/>
      <c r="L34" s="58"/>
      <c r="M34" s="58"/>
      <c r="N34" s="58"/>
      <c r="O34" s="59"/>
      <c r="P34" s="19"/>
      <c r="Q34" s="60">
        <f t="shared" si="1"/>
        <v>14886400</v>
      </c>
    </row>
    <row r="35" spans="1:17" ht="24.6">
      <c r="A35" s="19">
        <v>28</v>
      </c>
      <c r="B35" s="19" t="s">
        <v>11</v>
      </c>
      <c r="C35" s="19">
        <v>228.25</v>
      </c>
      <c r="D35" s="19">
        <f>7115750+85000+85000</f>
        <v>7285750</v>
      </c>
      <c r="E35" s="57"/>
      <c r="F35" s="57"/>
      <c r="G35" s="57">
        <v>4200</v>
      </c>
      <c r="H35" s="57">
        <f>2112000+5049900</f>
        <v>7161900</v>
      </c>
      <c r="I35" s="58"/>
      <c r="J35" s="58"/>
      <c r="K35" s="58"/>
      <c r="L35" s="58"/>
      <c r="M35" s="58"/>
      <c r="N35" s="58"/>
      <c r="O35" s="59"/>
      <c r="P35" s="19"/>
      <c r="Q35" s="60">
        <f t="shared" si="1"/>
        <v>14447650</v>
      </c>
    </row>
    <row r="36" spans="1:17" ht="24.6">
      <c r="A36" s="19">
        <v>29</v>
      </c>
      <c r="B36" s="19" t="s">
        <v>12</v>
      </c>
      <c r="C36" s="19"/>
      <c r="D36" s="19"/>
      <c r="E36" s="57"/>
      <c r="F36" s="57"/>
      <c r="G36" s="57"/>
      <c r="H36" s="57"/>
      <c r="I36" s="58"/>
      <c r="J36" s="58"/>
      <c r="K36" s="58"/>
      <c r="L36" s="58"/>
      <c r="M36" s="58"/>
      <c r="N36" s="58"/>
      <c r="O36" s="59"/>
      <c r="P36" s="19"/>
      <c r="Q36" s="60">
        <f t="shared" si="1"/>
        <v>0</v>
      </c>
    </row>
    <row r="37" spans="1:17" ht="24.6">
      <c r="A37" s="19">
        <v>30</v>
      </c>
      <c r="B37" s="19" t="s">
        <v>13</v>
      </c>
      <c r="C37" s="19">
        <v>88</v>
      </c>
      <c r="D37" s="19">
        <f>2821000+1697200</f>
        <v>4518200</v>
      </c>
      <c r="E37" s="57"/>
      <c r="F37" s="57"/>
      <c r="G37" s="57">
        <v>4200</v>
      </c>
      <c r="H37" s="57">
        <f>1632000+3891900</f>
        <v>5523900</v>
      </c>
      <c r="I37" s="58"/>
      <c r="J37" s="58"/>
      <c r="K37" s="58"/>
      <c r="L37" s="58"/>
      <c r="M37" s="58"/>
      <c r="N37" s="58"/>
      <c r="O37" s="59"/>
      <c r="P37" s="19"/>
      <c r="Q37" s="60">
        <f t="shared" si="1"/>
        <v>10042100</v>
      </c>
    </row>
    <row r="38" spans="1:17" ht="24.6">
      <c r="A38" s="19">
        <v>31</v>
      </c>
      <c r="B38" s="19" t="s">
        <v>14</v>
      </c>
      <c r="C38" s="19"/>
      <c r="D38" s="19"/>
      <c r="E38" s="57"/>
      <c r="F38" s="57"/>
      <c r="G38" s="57"/>
      <c r="H38" s="57"/>
      <c r="I38" s="58"/>
      <c r="J38" s="58"/>
      <c r="K38" s="58"/>
      <c r="L38" s="58"/>
      <c r="M38" s="58"/>
      <c r="N38" s="58"/>
      <c r="O38" s="59"/>
      <c r="P38" s="19"/>
      <c r="Q38" s="60">
        <f t="shared" si="1"/>
        <v>0</v>
      </c>
    </row>
    <row r="39" spans="1:17" ht="24.6">
      <c r="A39" s="19">
        <v>32</v>
      </c>
      <c r="B39" s="19" t="s">
        <v>15</v>
      </c>
      <c r="C39" s="19"/>
      <c r="D39" s="19"/>
      <c r="E39" s="57"/>
      <c r="F39" s="57"/>
      <c r="G39" s="57">
        <v>2100</v>
      </c>
      <c r="H39" s="57">
        <f>1746000+2374900</f>
        <v>4120900</v>
      </c>
      <c r="I39" s="58"/>
      <c r="J39" s="58"/>
      <c r="K39" s="58"/>
      <c r="L39" s="58"/>
      <c r="M39" s="58"/>
      <c r="N39" s="58"/>
      <c r="O39" s="59"/>
      <c r="P39" s="19"/>
      <c r="Q39" s="60">
        <f t="shared" si="1"/>
        <v>4120900</v>
      </c>
    </row>
    <row r="40" spans="1:17" ht="24.6">
      <c r="A40" s="19">
        <v>33</v>
      </c>
      <c r="B40" s="19" t="s">
        <v>16</v>
      </c>
      <c r="C40" s="19"/>
      <c r="D40" s="19"/>
      <c r="E40" s="57"/>
      <c r="F40" s="57"/>
      <c r="G40" s="57">
        <v>2100</v>
      </c>
      <c r="H40" s="57">
        <f>1620000+977200</f>
        <v>2597200</v>
      </c>
      <c r="I40" s="58"/>
      <c r="J40" s="58"/>
      <c r="K40" s="58"/>
      <c r="L40" s="58"/>
      <c r="M40" s="58"/>
      <c r="N40" s="58"/>
      <c r="O40" s="59"/>
      <c r="P40" s="19"/>
      <c r="Q40" s="60">
        <f t="shared" si="1"/>
        <v>2597200</v>
      </c>
    </row>
    <row r="41" spans="1:17" ht="24.6">
      <c r="A41" s="19">
        <v>34</v>
      </c>
      <c r="B41" s="19" t="s">
        <v>17</v>
      </c>
      <c r="C41" s="19"/>
      <c r="D41" s="19"/>
      <c r="E41" s="57"/>
      <c r="F41" s="57"/>
      <c r="G41" s="57">
        <v>2100</v>
      </c>
      <c r="H41" s="57">
        <v>1620000</v>
      </c>
      <c r="I41" s="58"/>
      <c r="J41" s="58"/>
      <c r="K41" s="58"/>
      <c r="L41" s="58"/>
      <c r="M41" s="58"/>
      <c r="N41" s="58"/>
      <c r="O41" s="59"/>
      <c r="P41" s="19"/>
      <c r="Q41" s="60">
        <f t="shared" si="1"/>
        <v>1620000</v>
      </c>
    </row>
    <row r="42" spans="1:17" ht="24.6">
      <c r="A42" s="19">
        <v>35</v>
      </c>
      <c r="B42" s="19" t="s">
        <v>18</v>
      </c>
      <c r="C42" s="19"/>
      <c r="D42" s="19"/>
      <c r="E42" s="57"/>
      <c r="F42" s="57"/>
      <c r="G42" s="57">
        <v>1900</v>
      </c>
      <c r="H42" s="57">
        <f>1620000+310500</f>
        <v>1930500</v>
      </c>
      <c r="I42" s="58"/>
      <c r="J42" s="58"/>
      <c r="K42" s="58"/>
      <c r="L42" s="58"/>
      <c r="M42" s="58"/>
      <c r="N42" s="58"/>
      <c r="O42" s="59"/>
      <c r="P42" s="19"/>
      <c r="Q42" s="60">
        <f t="shared" si="1"/>
        <v>1930500</v>
      </c>
    </row>
    <row r="43" spans="1:17" ht="24.6">
      <c r="A43" s="19">
        <v>36</v>
      </c>
      <c r="B43" s="19" t="s">
        <v>19</v>
      </c>
      <c r="C43" s="19"/>
      <c r="D43" s="19"/>
      <c r="E43" s="57"/>
      <c r="F43" s="57"/>
      <c r="G43" s="57">
        <v>1000</v>
      </c>
      <c r="H43" s="57">
        <v>1620000</v>
      </c>
      <c r="I43" s="58"/>
      <c r="J43" s="58"/>
      <c r="K43" s="58"/>
      <c r="L43" s="58"/>
      <c r="M43" s="58"/>
      <c r="N43" s="58"/>
      <c r="O43" s="59"/>
      <c r="P43" s="19"/>
      <c r="Q43" s="60">
        <f t="shared" si="1"/>
        <v>1620000</v>
      </c>
    </row>
    <row r="44" spans="1:17" ht="24.6">
      <c r="A44" s="19">
        <v>37</v>
      </c>
      <c r="B44" s="19" t="s">
        <v>30</v>
      </c>
      <c r="C44" s="19">
        <v>216.15</v>
      </c>
      <c r="D44" s="19">
        <f>6392450+85000</f>
        <v>6477450</v>
      </c>
      <c r="E44" s="57"/>
      <c r="F44" s="57"/>
      <c r="G44" s="57">
        <v>4600</v>
      </c>
      <c r="H44" s="57">
        <f>1302000+970900</f>
        <v>2272900</v>
      </c>
      <c r="I44" s="58"/>
      <c r="J44" s="58"/>
      <c r="K44" s="58"/>
      <c r="L44" s="58"/>
      <c r="M44" s="58"/>
      <c r="N44" s="58"/>
      <c r="O44" s="59"/>
      <c r="P44" s="19"/>
      <c r="Q44" s="60">
        <f t="shared" si="1"/>
        <v>8750350</v>
      </c>
    </row>
    <row r="45" spans="1:17" ht="24.6">
      <c r="A45" s="19">
        <v>38</v>
      </c>
      <c r="B45" s="19" t="s">
        <v>31</v>
      </c>
      <c r="C45" s="19"/>
      <c r="D45" s="19"/>
      <c r="E45" s="57"/>
      <c r="F45" s="57"/>
      <c r="G45" s="57"/>
      <c r="H45" s="57"/>
      <c r="I45" s="58"/>
      <c r="J45" s="58"/>
      <c r="K45" s="58"/>
      <c r="L45" s="58"/>
      <c r="M45" s="58"/>
      <c r="N45" s="58"/>
      <c r="O45" s="59"/>
      <c r="P45" s="19"/>
      <c r="Q45" s="60">
        <f t="shared" si="1"/>
        <v>0</v>
      </c>
    </row>
    <row r="46" spans="1:17" ht="24.6">
      <c r="A46" s="19">
        <v>39</v>
      </c>
      <c r="B46" s="19" t="s">
        <v>32</v>
      </c>
      <c r="C46" s="19"/>
      <c r="D46" s="19"/>
      <c r="E46" s="57"/>
      <c r="F46" s="57"/>
      <c r="G46" s="57"/>
      <c r="H46" s="57"/>
      <c r="I46" s="58"/>
      <c r="J46" s="58"/>
      <c r="K46" s="58"/>
      <c r="L46" s="58"/>
      <c r="M46" s="58"/>
      <c r="N46" s="58"/>
      <c r="O46" s="59"/>
      <c r="P46" s="19"/>
      <c r="Q46" s="60">
        <f t="shared" si="1"/>
        <v>0</v>
      </c>
    </row>
    <row r="47" spans="1:17" ht="24.6">
      <c r="A47" s="19">
        <v>40</v>
      </c>
      <c r="B47" s="19" t="s">
        <v>33</v>
      </c>
      <c r="C47" s="19">
        <v>143</v>
      </c>
      <c r="D47" s="19">
        <f>4311000+996000+1077000</f>
        <v>6384000</v>
      </c>
      <c r="E47" s="57"/>
      <c r="F47" s="57"/>
      <c r="G47" s="57">
        <v>2500</v>
      </c>
      <c r="H47" s="57">
        <v>2250000</v>
      </c>
      <c r="I47" s="58"/>
      <c r="J47" s="58"/>
      <c r="K47" s="58"/>
      <c r="L47" s="58"/>
      <c r="M47" s="58"/>
      <c r="N47" s="58"/>
      <c r="O47" s="59"/>
      <c r="P47" s="19"/>
      <c r="Q47" s="60">
        <f t="shared" si="1"/>
        <v>8634000</v>
      </c>
    </row>
    <row r="48" spans="1:17" ht="24.6">
      <c r="A48" s="19">
        <v>41</v>
      </c>
      <c r="B48" s="19" t="s">
        <v>34</v>
      </c>
      <c r="C48" s="19">
        <v>115.1</v>
      </c>
      <c r="D48" s="19">
        <f>3445800+1548500+2885000</f>
        <v>7879300</v>
      </c>
      <c r="E48" s="57"/>
      <c r="F48" s="57"/>
      <c r="G48" s="57"/>
      <c r="H48" s="57"/>
      <c r="I48" s="58"/>
      <c r="J48" s="58"/>
      <c r="K48" s="58"/>
      <c r="L48" s="58"/>
      <c r="M48" s="58"/>
      <c r="N48" s="58"/>
      <c r="O48" s="59"/>
      <c r="P48" s="19"/>
      <c r="Q48" s="60">
        <f t="shared" si="1"/>
        <v>7879300</v>
      </c>
    </row>
    <row r="49" spans="1:17" ht="24.6">
      <c r="A49" s="19">
        <v>42</v>
      </c>
      <c r="B49" s="19" t="s">
        <v>35</v>
      </c>
      <c r="C49" s="19">
        <v>220</v>
      </c>
      <c r="D49" s="19">
        <f>8287500+681500+4755800</f>
        <v>13724800</v>
      </c>
      <c r="E49" s="57"/>
      <c r="F49" s="57"/>
      <c r="G49" s="57"/>
      <c r="H49" s="57"/>
      <c r="I49" s="58"/>
      <c r="J49" s="58"/>
      <c r="K49" s="58"/>
      <c r="L49" s="58"/>
      <c r="M49" s="58"/>
      <c r="N49" s="58"/>
      <c r="O49" s="59"/>
      <c r="P49" s="19"/>
      <c r="Q49" s="60">
        <f t="shared" si="1"/>
        <v>13724800</v>
      </c>
    </row>
    <row r="50" spans="1:17" ht="24.6">
      <c r="A50" s="19">
        <v>43</v>
      </c>
      <c r="B50" s="19" t="s">
        <v>36</v>
      </c>
      <c r="C50" s="19"/>
      <c r="D50" s="19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9"/>
      <c r="P50" s="19"/>
      <c r="Q50" s="60">
        <f t="shared" si="1"/>
        <v>0</v>
      </c>
    </row>
    <row r="51" spans="1:17" ht="24.6">
      <c r="A51" s="19">
        <v>44</v>
      </c>
      <c r="B51" s="19" t="s">
        <v>41</v>
      </c>
      <c r="C51" s="19"/>
      <c r="D51" s="19"/>
      <c r="E51" s="57"/>
      <c r="F51" s="57"/>
      <c r="G51" s="57">
        <v>1900</v>
      </c>
      <c r="H51" s="57">
        <v>1302000</v>
      </c>
      <c r="I51" s="58"/>
      <c r="J51" s="58"/>
      <c r="K51" s="58"/>
      <c r="L51" s="58"/>
      <c r="M51" s="58"/>
      <c r="N51" s="58"/>
      <c r="O51" s="59"/>
      <c r="P51" s="19"/>
      <c r="Q51" s="60">
        <f t="shared" si="1"/>
        <v>1302000</v>
      </c>
    </row>
    <row r="52" spans="1:17" ht="24.6">
      <c r="A52" s="19">
        <v>45</v>
      </c>
      <c r="B52" s="19" t="s">
        <v>42</v>
      </c>
      <c r="C52" s="19"/>
      <c r="D52" s="19"/>
      <c r="E52" s="57"/>
      <c r="F52" s="57"/>
      <c r="G52" s="57"/>
      <c r="H52" s="57"/>
      <c r="I52" s="58"/>
      <c r="J52" s="58"/>
      <c r="K52" s="58"/>
      <c r="L52" s="58"/>
      <c r="M52" s="58"/>
      <c r="N52" s="58"/>
      <c r="O52" s="59"/>
      <c r="P52" s="19"/>
      <c r="Q52" s="60">
        <f t="shared" si="1"/>
        <v>0</v>
      </c>
    </row>
    <row r="53" spans="1:17" ht="24.6">
      <c r="A53" s="19">
        <v>46</v>
      </c>
      <c r="B53" s="19" t="s">
        <v>43</v>
      </c>
      <c r="C53" s="19">
        <v>180.4</v>
      </c>
      <c r="D53" s="19">
        <f>5293200+530200+85000</f>
        <v>5908400</v>
      </c>
      <c r="E53" s="57"/>
      <c r="F53" s="57"/>
      <c r="G53" s="57"/>
      <c r="H53" s="57"/>
      <c r="I53" s="58"/>
      <c r="J53" s="58"/>
      <c r="K53" s="58"/>
      <c r="L53" s="58"/>
      <c r="M53" s="58"/>
      <c r="N53" s="58"/>
      <c r="O53" s="59"/>
      <c r="P53" s="19"/>
      <c r="Q53" s="60">
        <f t="shared" si="1"/>
        <v>5908400</v>
      </c>
    </row>
    <row r="54" spans="1:17" ht="24.6">
      <c r="A54" s="19">
        <v>47</v>
      </c>
      <c r="B54" s="19" t="s">
        <v>44</v>
      </c>
      <c r="C54" s="52"/>
      <c r="D54" s="52">
        <v>0</v>
      </c>
      <c r="E54" s="61"/>
      <c r="F54" s="61"/>
      <c r="G54" s="61"/>
      <c r="H54" s="61"/>
      <c r="I54" s="62"/>
      <c r="J54" s="62"/>
      <c r="K54" s="62"/>
      <c r="L54" s="62"/>
      <c r="M54" s="62"/>
      <c r="N54" s="62"/>
      <c r="O54" s="63"/>
      <c r="P54" s="52"/>
      <c r="Q54" s="60">
        <f t="shared" si="1"/>
        <v>0</v>
      </c>
    </row>
    <row r="55" spans="1:17" ht="24.6">
      <c r="A55" s="19">
        <v>48</v>
      </c>
      <c r="B55" s="20" t="s">
        <v>45</v>
      </c>
      <c r="C55" s="20"/>
      <c r="D55" s="20">
        <f>31870290+483700-967400</f>
        <v>31386590</v>
      </c>
      <c r="E55" s="64">
        <v>2</v>
      </c>
      <c r="F55" s="64">
        <f>5856000+376607300+12992100</f>
        <v>395455400</v>
      </c>
      <c r="G55" s="64"/>
      <c r="H55" s="64">
        <f>3936000+88000+35900000</f>
        <v>39924000</v>
      </c>
      <c r="I55" s="65"/>
      <c r="J55" s="65">
        <v>676315600</v>
      </c>
      <c r="K55" s="65"/>
      <c r="L55" s="65">
        <v>506943800</v>
      </c>
      <c r="M55" s="65"/>
      <c r="N55" s="65">
        <v>200000</v>
      </c>
      <c r="O55" s="66">
        <v>2</v>
      </c>
      <c r="P55" s="20">
        <v>900000</v>
      </c>
      <c r="Q55" s="60">
        <f t="shared" si="1"/>
        <v>1651125390</v>
      </c>
    </row>
    <row r="56" spans="1:17" ht="24.6">
      <c r="A56" s="19">
        <v>49</v>
      </c>
      <c r="B56" s="19" t="s">
        <v>46</v>
      </c>
      <c r="C56" s="19"/>
      <c r="D56" s="19"/>
      <c r="E56" s="57"/>
      <c r="F56" s="57"/>
      <c r="G56" s="57"/>
      <c r="H56" s="57"/>
      <c r="I56" s="58"/>
      <c r="J56" s="58"/>
      <c r="K56" s="58"/>
      <c r="L56" s="58"/>
      <c r="M56" s="58"/>
      <c r="N56" s="58"/>
      <c r="O56" s="59"/>
      <c r="P56" s="19"/>
      <c r="Q56" s="60">
        <f t="shared" si="1"/>
        <v>0</v>
      </c>
    </row>
    <row r="57" spans="1:17" ht="24.6">
      <c r="A57" s="19">
        <v>50</v>
      </c>
      <c r="B57" s="19" t="s">
        <v>47</v>
      </c>
      <c r="C57" s="19"/>
      <c r="D57" s="19"/>
      <c r="E57" s="57"/>
      <c r="F57" s="57"/>
      <c r="G57" s="57"/>
      <c r="H57" s="57"/>
      <c r="I57" s="58"/>
      <c r="J57" s="58"/>
      <c r="K57" s="58"/>
      <c r="L57" s="58"/>
      <c r="M57" s="58"/>
      <c r="N57" s="58"/>
      <c r="O57" s="59"/>
      <c r="P57" s="19"/>
      <c r="Q57" s="60">
        <f t="shared" si="1"/>
        <v>0</v>
      </c>
    </row>
    <row r="58" spans="1:17" ht="24.6">
      <c r="A58" s="19">
        <v>51</v>
      </c>
      <c r="B58" s="19" t="s">
        <v>48</v>
      </c>
      <c r="C58" s="19"/>
      <c r="D58" s="19"/>
      <c r="E58" s="57"/>
      <c r="F58" s="57"/>
      <c r="G58" s="57"/>
      <c r="H58" s="57"/>
      <c r="I58" s="58"/>
      <c r="J58" s="58"/>
      <c r="K58" s="58"/>
      <c r="L58" s="58"/>
      <c r="M58" s="58"/>
      <c r="N58" s="58"/>
      <c r="O58" s="59"/>
      <c r="P58" s="19"/>
      <c r="Q58" s="60">
        <f t="shared" si="1"/>
        <v>0</v>
      </c>
    </row>
    <row r="59" spans="1:17" ht="24.6">
      <c r="A59" s="19">
        <v>52</v>
      </c>
      <c r="B59" s="19" t="s">
        <v>49</v>
      </c>
      <c r="C59" s="19"/>
      <c r="D59" s="19"/>
      <c r="E59" s="57"/>
      <c r="F59" s="57"/>
      <c r="G59" s="57"/>
      <c r="H59" s="57"/>
      <c r="I59" s="58"/>
      <c r="J59" s="58"/>
      <c r="K59" s="58"/>
      <c r="L59" s="58"/>
      <c r="M59" s="58"/>
      <c r="N59" s="58"/>
      <c r="O59" s="59"/>
      <c r="P59" s="19"/>
      <c r="Q59" s="60">
        <f t="shared" si="1"/>
        <v>0</v>
      </c>
    </row>
    <row r="60" spans="1:17" ht="24.6">
      <c r="A60" s="19">
        <v>53</v>
      </c>
      <c r="B60" s="19" t="s">
        <v>50</v>
      </c>
      <c r="C60" s="19">
        <v>82.5</v>
      </c>
      <c r="D60" s="19">
        <f>2373500+85000</f>
        <v>2458500</v>
      </c>
      <c r="E60" s="57"/>
      <c r="F60" s="57"/>
      <c r="G60" s="57">
        <v>3500</v>
      </c>
      <c r="H60" s="57">
        <f>1620000+4816400</f>
        <v>6436400</v>
      </c>
      <c r="I60" s="58"/>
      <c r="J60" s="58"/>
      <c r="K60" s="58"/>
      <c r="L60" s="58"/>
      <c r="M60" s="58"/>
      <c r="N60" s="58"/>
      <c r="O60" s="59"/>
      <c r="P60" s="19"/>
      <c r="Q60" s="60">
        <f t="shared" si="1"/>
        <v>8894900</v>
      </c>
    </row>
    <row r="61" spans="1:17" ht="24.6">
      <c r="A61" s="19">
        <v>54</v>
      </c>
      <c r="B61" s="19" t="s">
        <v>51</v>
      </c>
      <c r="C61" s="19"/>
      <c r="D61" s="19"/>
      <c r="E61" s="57"/>
      <c r="F61" s="57"/>
      <c r="G61" s="57"/>
      <c r="H61" s="57"/>
      <c r="I61" s="58"/>
      <c r="J61" s="58"/>
      <c r="K61" s="58"/>
      <c r="L61" s="58"/>
      <c r="M61" s="58"/>
      <c r="N61" s="58"/>
      <c r="O61" s="59"/>
      <c r="P61" s="19"/>
      <c r="Q61" s="60">
        <f t="shared" si="1"/>
        <v>0</v>
      </c>
    </row>
    <row r="62" spans="1:17" ht="24.6">
      <c r="A62" s="19">
        <v>55</v>
      </c>
      <c r="B62" s="19" t="s">
        <v>52</v>
      </c>
      <c r="C62" s="19"/>
      <c r="D62" s="19"/>
      <c r="E62" s="57"/>
      <c r="F62" s="57"/>
      <c r="G62" s="57"/>
      <c r="H62" s="57"/>
      <c r="I62" s="58"/>
      <c r="J62" s="58"/>
      <c r="K62" s="58"/>
      <c r="L62" s="58"/>
      <c r="M62" s="58"/>
      <c r="N62" s="58"/>
      <c r="O62" s="59"/>
      <c r="P62" s="19"/>
      <c r="Q62" s="60">
        <f t="shared" si="1"/>
        <v>0</v>
      </c>
    </row>
    <row r="63" spans="1:17" ht="24.6">
      <c r="A63" s="19">
        <v>56</v>
      </c>
      <c r="B63" s="19" t="s">
        <v>53</v>
      </c>
      <c r="C63" s="19"/>
      <c r="D63" s="19"/>
      <c r="E63" s="57"/>
      <c r="F63" s="57"/>
      <c r="G63" s="57"/>
      <c r="H63" s="57"/>
      <c r="I63" s="58"/>
      <c r="J63" s="58"/>
      <c r="K63" s="58"/>
      <c r="L63" s="58"/>
      <c r="M63" s="58"/>
      <c r="N63" s="58"/>
      <c r="O63" s="59"/>
      <c r="P63" s="19"/>
      <c r="Q63" s="60">
        <f t="shared" si="1"/>
        <v>0</v>
      </c>
    </row>
    <row r="64" spans="1:17" ht="24.6">
      <c r="A64" s="19">
        <v>57</v>
      </c>
      <c r="B64" s="19" t="s">
        <v>54</v>
      </c>
      <c r="C64" s="19"/>
      <c r="D64" s="19"/>
      <c r="E64" s="57"/>
      <c r="F64" s="57"/>
      <c r="G64" s="57"/>
      <c r="H64" s="57"/>
      <c r="I64" s="58"/>
      <c r="J64" s="58"/>
      <c r="K64" s="58"/>
      <c r="L64" s="58"/>
      <c r="M64" s="58"/>
      <c r="N64" s="58"/>
      <c r="O64" s="59"/>
      <c r="P64" s="19"/>
      <c r="Q64" s="60">
        <f t="shared" si="1"/>
        <v>0</v>
      </c>
    </row>
    <row r="65" spans="1:17" ht="24.6">
      <c r="A65" s="19">
        <v>58</v>
      </c>
      <c r="B65" s="19" t="s">
        <v>55</v>
      </c>
      <c r="C65" s="19"/>
      <c r="D65" s="19"/>
      <c r="E65" s="57"/>
      <c r="F65" s="57"/>
      <c r="G65" s="57"/>
      <c r="H65" s="57"/>
      <c r="I65" s="58"/>
      <c r="J65" s="58"/>
      <c r="K65" s="58"/>
      <c r="L65" s="58"/>
      <c r="M65" s="58"/>
      <c r="N65" s="58"/>
      <c r="O65" s="59"/>
      <c r="P65" s="19"/>
      <c r="Q65" s="60">
        <f t="shared" si="1"/>
        <v>0</v>
      </c>
    </row>
    <row r="66" spans="1:17" ht="24.6">
      <c r="A66" s="19">
        <v>59</v>
      </c>
      <c r="B66" s="19" t="s">
        <v>58</v>
      </c>
      <c r="C66" s="19"/>
      <c r="D66" s="19"/>
      <c r="E66" s="57"/>
      <c r="F66" s="57"/>
      <c r="G66" s="57">
        <v>2000</v>
      </c>
      <c r="H66" s="57">
        <f>1632000+14500</f>
        <v>1646500</v>
      </c>
      <c r="I66" s="58"/>
      <c r="J66" s="58"/>
      <c r="K66" s="58"/>
      <c r="L66" s="58"/>
      <c r="M66" s="58"/>
      <c r="N66" s="58"/>
      <c r="O66" s="59"/>
      <c r="P66" s="19"/>
      <c r="Q66" s="60">
        <f t="shared" si="1"/>
        <v>1646500</v>
      </c>
    </row>
    <row r="67" spans="1:17" ht="24.6">
      <c r="A67" s="19">
        <v>60</v>
      </c>
      <c r="B67" s="19" t="s">
        <v>59</v>
      </c>
      <c r="C67" s="19">
        <v>220</v>
      </c>
      <c r="D67" s="19">
        <f>4542500+1684000</f>
        <v>6226500</v>
      </c>
      <c r="E67" s="57"/>
      <c r="F67" s="57"/>
      <c r="G67" s="57"/>
      <c r="H67" s="57"/>
      <c r="I67" s="58"/>
      <c r="J67" s="58"/>
      <c r="K67" s="58"/>
      <c r="L67" s="58"/>
      <c r="M67" s="58"/>
      <c r="N67" s="58"/>
      <c r="O67" s="59"/>
      <c r="P67" s="19"/>
      <c r="Q67" s="60">
        <f t="shared" si="1"/>
        <v>6226500</v>
      </c>
    </row>
    <row r="68" spans="1:17" ht="24.6">
      <c r="A68" s="19">
        <v>61</v>
      </c>
      <c r="B68" s="19" t="s">
        <v>60</v>
      </c>
      <c r="C68" s="19"/>
      <c r="D68" s="19"/>
      <c r="E68" s="57"/>
      <c r="F68" s="57"/>
      <c r="G68" s="57">
        <v>2600</v>
      </c>
      <c r="H68" s="57">
        <f>1980000+950000</f>
        <v>2930000</v>
      </c>
      <c r="I68" s="58"/>
      <c r="J68" s="58"/>
      <c r="K68" s="58"/>
      <c r="L68" s="58"/>
      <c r="M68" s="58"/>
      <c r="N68" s="58"/>
      <c r="O68" s="59"/>
      <c r="P68" s="19"/>
      <c r="Q68" s="60">
        <f t="shared" si="1"/>
        <v>2930000</v>
      </c>
    </row>
    <row r="69" spans="1:17" ht="24.6">
      <c r="A69" s="19">
        <v>62</v>
      </c>
      <c r="B69" s="19" t="s">
        <v>61</v>
      </c>
      <c r="C69" s="19">
        <v>133</v>
      </c>
      <c r="D69" s="19">
        <f>4056000+3030600</f>
        <v>7086600</v>
      </c>
      <c r="E69" s="57"/>
      <c r="F69" s="57"/>
      <c r="G69" s="57">
        <v>1400</v>
      </c>
      <c r="H69" s="57">
        <v>1302000</v>
      </c>
      <c r="I69" s="58"/>
      <c r="J69" s="58"/>
      <c r="K69" s="58"/>
      <c r="L69" s="58"/>
      <c r="M69" s="58"/>
      <c r="N69" s="58"/>
      <c r="O69" s="59"/>
      <c r="P69" s="19"/>
      <c r="Q69" s="60">
        <f t="shared" si="1"/>
        <v>8388600</v>
      </c>
    </row>
    <row r="70" spans="1:17" ht="24.6">
      <c r="A70" s="19">
        <v>63</v>
      </c>
      <c r="B70" s="19" t="s">
        <v>62</v>
      </c>
      <c r="C70" s="19"/>
      <c r="D70" s="19"/>
      <c r="E70" s="57"/>
      <c r="F70" s="57"/>
      <c r="G70" s="57"/>
      <c r="H70" s="57"/>
      <c r="I70" s="58"/>
      <c r="J70" s="58"/>
      <c r="K70" s="58"/>
      <c r="L70" s="58"/>
      <c r="M70" s="58"/>
      <c r="N70" s="58"/>
      <c r="O70" s="59"/>
      <c r="P70" s="19"/>
      <c r="Q70" s="60">
        <f t="shared" si="1"/>
        <v>0</v>
      </c>
    </row>
    <row r="71" spans="1:17" ht="24.6">
      <c r="A71" s="19">
        <v>64</v>
      </c>
      <c r="B71" s="19" t="s">
        <v>63</v>
      </c>
      <c r="C71" s="19"/>
      <c r="D71" s="19"/>
      <c r="E71" s="57"/>
      <c r="F71" s="57"/>
      <c r="G71" s="57">
        <v>2200</v>
      </c>
      <c r="H71" s="57">
        <f>1452000+1374400</f>
        <v>2826400</v>
      </c>
      <c r="I71" s="58"/>
      <c r="J71" s="58"/>
      <c r="K71" s="58"/>
      <c r="L71" s="58"/>
      <c r="M71" s="58"/>
      <c r="N71" s="58"/>
      <c r="O71" s="59"/>
      <c r="P71" s="19"/>
      <c r="Q71" s="60">
        <f t="shared" si="1"/>
        <v>2826400</v>
      </c>
    </row>
    <row r="72" spans="1:17" ht="24.6">
      <c r="A72" s="19">
        <v>65</v>
      </c>
      <c r="B72" s="19" t="s">
        <v>64</v>
      </c>
      <c r="C72" s="19"/>
      <c r="D72" s="19"/>
      <c r="E72" s="57"/>
      <c r="F72" s="57"/>
      <c r="G72" s="57"/>
      <c r="H72" s="57"/>
      <c r="I72" s="58"/>
      <c r="J72" s="58"/>
      <c r="K72" s="58"/>
      <c r="L72" s="58"/>
      <c r="M72" s="58"/>
      <c r="N72" s="58"/>
      <c r="O72" s="59"/>
      <c r="P72" s="19"/>
      <c r="Q72" s="60">
        <f t="shared" si="1"/>
        <v>0</v>
      </c>
    </row>
    <row r="73" spans="1:17" ht="24.6">
      <c r="A73" s="19">
        <v>66</v>
      </c>
      <c r="B73" s="19" t="s">
        <v>65</v>
      </c>
      <c r="C73" s="19">
        <v>33</v>
      </c>
      <c r="D73" s="19">
        <f>1166000+85000</f>
        <v>1251000</v>
      </c>
      <c r="E73" s="57"/>
      <c r="F73" s="57"/>
      <c r="G73" s="57"/>
      <c r="H73" s="57"/>
      <c r="I73" s="58"/>
      <c r="J73" s="58"/>
      <c r="K73" s="58"/>
      <c r="L73" s="58"/>
      <c r="M73" s="58"/>
      <c r="N73" s="58"/>
      <c r="O73" s="59"/>
      <c r="P73" s="19"/>
      <c r="Q73" s="60">
        <f t="shared" ref="Q73:Q84" si="2">+D73+F73+H73+J73+L73+N73+P73</f>
        <v>1251000</v>
      </c>
    </row>
    <row r="74" spans="1:17" ht="24.6">
      <c r="A74" s="19">
        <v>67</v>
      </c>
      <c r="B74" s="19" t="s">
        <v>66</v>
      </c>
      <c r="C74" s="19"/>
      <c r="D74" s="19"/>
      <c r="E74" s="57"/>
      <c r="F74" s="57"/>
      <c r="G74" s="57"/>
      <c r="H74" s="57"/>
      <c r="I74" s="58"/>
      <c r="J74" s="58"/>
      <c r="K74" s="58"/>
      <c r="L74" s="58"/>
      <c r="M74" s="58"/>
      <c r="N74" s="58"/>
      <c r="O74" s="59"/>
      <c r="P74" s="19"/>
      <c r="Q74" s="60">
        <f t="shared" si="2"/>
        <v>0</v>
      </c>
    </row>
    <row r="75" spans="1:17" ht="24.6">
      <c r="A75" s="19">
        <v>68</v>
      </c>
      <c r="B75" s="19" t="s">
        <v>67</v>
      </c>
      <c r="C75" s="19"/>
      <c r="D75" s="19"/>
      <c r="E75" s="57"/>
      <c r="F75" s="57"/>
      <c r="G75" s="57"/>
      <c r="H75" s="57"/>
      <c r="I75" s="58"/>
      <c r="J75" s="58"/>
      <c r="K75" s="58"/>
      <c r="L75" s="58"/>
      <c r="M75" s="58"/>
      <c r="N75" s="58"/>
      <c r="O75" s="59"/>
      <c r="P75" s="19"/>
      <c r="Q75" s="60">
        <f t="shared" si="2"/>
        <v>0</v>
      </c>
    </row>
    <row r="76" spans="1:17" ht="24.6">
      <c r="A76" s="19">
        <v>69</v>
      </c>
      <c r="B76" s="19" t="s">
        <v>68</v>
      </c>
      <c r="C76" s="19">
        <v>44</v>
      </c>
      <c r="D76" s="19">
        <f>1479000+530200+1564000</f>
        <v>3573200</v>
      </c>
      <c r="E76" s="57"/>
      <c r="F76" s="57"/>
      <c r="G76" s="57">
        <v>1500</v>
      </c>
      <c r="H76" s="57">
        <f>1620000+500000</f>
        <v>2120000</v>
      </c>
      <c r="I76" s="58"/>
      <c r="J76" s="58"/>
      <c r="K76" s="58"/>
      <c r="L76" s="58"/>
      <c r="M76" s="58"/>
      <c r="N76" s="58"/>
      <c r="O76" s="59"/>
      <c r="P76" s="19"/>
      <c r="Q76" s="60">
        <f t="shared" si="2"/>
        <v>5693200</v>
      </c>
    </row>
    <row r="77" spans="1:17" ht="24.6">
      <c r="A77" s="19">
        <v>70</v>
      </c>
      <c r="B77" s="19" t="s">
        <v>69</v>
      </c>
      <c r="C77" s="19"/>
      <c r="D77" s="19"/>
      <c r="E77" s="57"/>
      <c r="F77" s="57"/>
      <c r="G77" s="57"/>
      <c r="H77" s="57"/>
      <c r="I77" s="58"/>
      <c r="J77" s="58"/>
      <c r="K77" s="58"/>
      <c r="L77" s="58"/>
      <c r="M77" s="58"/>
      <c r="N77" s="58"/>
      <c r="O77" s="59"/>
      <c r="P77" s="19"/>
      <c r="Q77" s="60">
        <f t="shared" si="2"/>
        <v>0</v>
      </c>
    </row>
    <row r="78" spans="1:17" ht="24.6">
      <c r="A78" s="19">
        <v>71</v>
      </c>
      <c r="B78" s="19" t="s">
        <v>70</v>
      </c>
      <c r="C78" s="19"/>
      <c r="D78" s="19"/>
      <c r="E78" s="57"/>
      <c r="F78" s="57"/>
      <c r="G78" s="57"/>
      <c r="H78" s="57"/>
      <c r="I78" s="58"/>
      <c r="J78" s="58"/>
      <c r="K78" s="58"/>
      <c r="L78" s="58"/>
      <c r="M78" s="58"/>
      <c r="N78" s="58"/>
      <c r="O78" s="59"/>
      <c r="P78" s="19"/>
      <c r="Q78" s="60">
        <f t="shared" si="2"/>
        <v>0</v>
      </c>
    </row>
    <row r="79" spans="1:17" ht="24.6">
      <c r="A79" s="19">
        <v>72</v>
      </c>
      <c r="B79" s="19" t="s">
        <v>71</v>
      </c>
      <c r="C79" s="19"/>
      <c r="D79" s="19"/>
      <c r="E79" s="57"/>
      <c r="F79" s="57"/>
      <c r="G79" s="57"/>
      <c r="H79" s="57"/>
      <c r="I79" s="58"/>
      <c r="J79" s="58"/>
      <c r="K79" s="58"/>
      <c r="L79" s="58"/>
      <c r="M79" s="58"/>
      <c r="N79" s="58"/>
      <c r="O79" s="59"/>
      <c r="P79" s="19"/>
      <c r="Q79" s="60">
        <f t="shared" si="2"/>
        <v>0</v>
      </c>
    </row>
    <row r="80" spans="1:17" ht="24.6">
      <c r="A80" s="19">
        <v>73</v>
      </c>
      <c r="B80" s="19" t="s">
        <v>72</v>
      </c>
      <c r="C80" s="19"/>
      <c r="D80" s="19"/>
      <c r="E80" s="57"/>
      <c r="F80" s="57"/>
      <c r="G80" s="57"/>
      <c r="H80" s="57"/>
      <c r="I80" s="58"/>
      <c r="J80" s="58"/>
      <c r="K80" s="58"/>
      <c r="L80" s="58"/>
      <c r="M80" s="58"/>
      <c r="N80" s="58"/>
      <c r="O80" s="59"/>
      <c r="P80" s="19"/>
      <c r="Q80" s="60">
        <f t="shared" si="2"/>
        <v>0</v>
      </c>
    </row>
    <row r="81" spans="1:17" ht="24.6">
      <c r="A81" s="19">
        <v>74</v>
      </c>
      <c r="B81" s="19" t="s">
        <v>73</v>
      </c>
      <c r="C81" s="19">
        <v>110</v>
      </c>
      <c r="D81" s="19">
        <f>3496000+4743000</f>
        <v>8239000</v>
      </c>
      <c r="E81" s="57"/>
      <c r="F81" s="57"/>
      <c r="G81" s="57">
        <v>1800</v>
      </c>
      <c r="H81" s="57">
        <f>1302000+1234400</f>
        <v>2536400</v>
      </c>
      <c r="I81" s="58"/>
      <c r="J81" s="58"/>
      <c r="K81" s="58"/>
      <c r="L81" s="58"/>
      <c r="M81" s="58"/>
      <c r="N81" s="58"/>
      <c r="O81" s="59"/>
      <c r="P81" s="19"/>
      <c r="Q81" s="60">
        <f t="shared" si="2"/>
        <v>10775400</v>
      </c>
    </row>
    <row r="82" spans="1:17" ht="24.6">
      <c r="A82" s="19">
        <v>75</v>
      </c>
      <c r="B82" s="19" t="s">
        <v>74</v>
      </c>
      <c r="C82" s="19">
        <v>38</v>
      </c>
      <c r="D82" s="19">
        <f>1298500+8500</f>
        <v>1307000</v>
      </c>
      <c r="E82" s="57"/>
      <c r="F82" s="57"/>
      <c r="G82" s="57"/>
      <c r="H82" s="57"/>
      <c r="I82" s="58"/>
      <c r="J82" s="58"/>
      <c r="K82" s="58"/>
      <c r="L82" s="58"/>
      <c r="M82" s="58"/>
      <c r="N82" s="58"/>
      <c r="O82" s="59"/>
      <c r="P82" s="19"/>
      <c r="Q82" s="60">
        <f t="shared" si="2"/>
        <v>1307000</v>
      </c>
    </row>
    <row r="83" spans="1:17" ht="24.6">
      <c r="A83" s="19">
        <v>76</v>
      </c>
      <c r="B83" s="19" t="s">
        <v>75</v>
      </c>
      <c r="C83" s="19"/>
      <c r="D83" s="19"/>
      <c r="E83" s="57"/>
      <c r="F83" s="57"/>
      <c r="G83" s="57"/>
      <c r="H83" s="57"/>
      <c r="I83" s="58"/>
      <c r="J83" s="58"/>
      <c r="K83" s="58"/>
      <c r="L83" s="58"/>
      <c r="M83" s="58"/>
      <c r="N83" s="58"/>
      <c r="O83" s="59"/>
      <c r="P83" s="19"/>
      <c r="Q83" s="60">
        <f t="shared" si="2"/>
        <v>0</v>
      </c>
    </row>
    <row r="84" spans="1:17" ht="24.6">
      <c r="A84" s="19">
        <v>77</v>
      </c>
      <c r="B84" s="19" t="s">
        <v>79</v>
      </c>
      <c r="C84" s="19"/>
      <c r="D84" s="19"/>
      <c r="E84" s="57"/>
      <c r="F84" s="57"/>
      <c r="G84" s="57"/>
      <c r="H84" s="57"/>
      <c r="I84" s="19"/>
      <c r="J84" s="19"/>
      <c r="K84" s="19"/>
      <c r="L84" s="19"/>
      <c r="M84" s="19"/>
      <c r="N84" s="19"/>
      <c r="O84" s="59"/>
      <c r="P84" s="19"/>
      <c r="Q84" s="60">
        <f t="shared" si="2"/>
        <v>0</v>
      </c>
    </row>
  </sheetData>
  <mergeCells count="13">
    <mergeCell ref="A1:Q1"/>
    <mergeCell ref="A2:Q2"/>
    <mergeCell ref="A3:B6"/>
    <mergeCell ref="Q3:Q5"/>
    <mergeCell ref="C5:D5"/>
    <mergeCell ref="E5:F5"/>
    <mergeCell ref="C3:P3"/>
    <mergeCell ref="C4:P4"/>
    <mergeCell ref="G5:H5"/>
    <mergeCell ref="I5:J5"/>
    <mergeCell ref="K5:L5"/>
    <mergeCell ref="M5:N5"/>
    <mergeCell ref="O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43EEE-1583-4B74-B12F-1F43CCA5D18C}">
  <sheetPr>
    <tabColor theme="9" tint="0.59999389629810485"/>
  </sheetPr>
  <dimension ref="A1:G84"/>
  <sheetViews>
    <sheetView zoomScale="80" zoomScaleNormal="80" workbookViewId="0">
      <selection activeCell="G23" sqref="G23"/>
    </sheetView>
  </sheetViews>
  <sheetFormatPr defaultRowHeight="14.4"/>
  <cols>
    <col min="2" max="2" width="25.6640625" customWidth="1"/>
    <col min="3" max="7" width="20.6640625" customWidth="1"/>
  </cols>
  <sheetData>
    <row r="1" spans="1:7" ht="24.6">
      <c r="A1" s="123" t="s">
        <v>83</v>
      </c>
      <c r="B1" s="123"/>
      <c r="C1" s="123"/>
      <c r="D1" s="123"/>
      <c r="E1" s="123"/>
      <c r="F1" s="123"/>
      <c r="G1" s="123"/>
    </row>
    <row r="2" spans="1:7" ht="24.6">
      <c r="A2" s="124" t="s">
        <v>80</v>
      </c>
      <c r="B2" s="124"/>
      <c r="C2" s="124"/>
      <c r="D2" s="124"/>
      <c r="E2" s="124"/>
      <c r="F2" s="124"/>
      <c r="G2" s="124"/>
    </row>
    <row r="3" spans="1:7" ht="24" customHeight="1">
      <c r="A3" s="125" t="s">
        <v>76</v>
      </c>
      <c r="B3" s="126"/>
      <c r="C3" s="157" t="s">
        <v>90</v>
      </c>
      <c r="D3" s="142"/>
      <c r="E3" s="142"/>
      <c r="F3" s="158"/>
      <c r="G3" s="131" t="s">
        <v>81</v>
      </c>
    </row>
    <row r="4" spans="1:7" ht="24.6">
      <c r="A4" s="127"/>
      <c r="B4" s="128"/>
      <c r="C4" s="134" t="s">
        <v>114</v>
      </c>
      <c r="D4" s="139"/>
      <c r="E4" s="139"/>
      <c r="F4" s="135"/>
      <c r="G4" s="131"/>
    </row>
    <row r="5" spans="1:7" ht="51" customHeight="1">
      <c r="A5" s="127"/>
      <c r="B5" s="128"/>
      <c r="C5" s="140" t="s">
        <v>115</v>
      </c>
      <c r="D5" s="141"/>
      <c r="E5" s="109" t="s">
        <v>116</v>
      </c>
      <c r="F5" s="110"/>
      <c r="G5" s="131"/>
    </row>
    <row r="6" spans="1:7" ht="46.5" customHeight="1">
      <c r="A6" s="129"/>
      <c r="B6" s="130"/>
      <c r="C6" s="12" t="s">
        <v>160</v>
      </c>
      <c r="D6" s="12" t="s">
        <v>78</v>
      </c>
      <c r="E6" s="12" t="s">
        <v>162</v>
      </c>
      <c r="F6" s="12" t="s">
        <v>78</v>
      </c>
      <c r="G6" s="11" t="s">
        <v>78</v>
      </c>
    </row>
    <row r="7" spans="1:7" ht="24.6">
      <c r="A7" s="25"/>
      <c r="B7" s="3" t="s">
        <v>77</v>
      </c>
      <c r="C7" s="18">
        <f>SUM(C8:C84)</f>
        <v>60000</v>
      </c>
      <c r="D7" s="18">
        <f>SUM(D8:D84)</f>
        <v>125600000</v>
      </c>
      <c r="E7" s="18">
        <f t="shared" ref="E7" si="0">SUM(E8:E84)</f>
        <v>75</v>
      </c>
      <c r="F7" s="18">
        <f>SUM(F8:F84)</f>
        <v>5654000</v>
      </c>
      <c r="G7" s="18">
        <f>SUM(G8:G84)</f>
        <v>131254000</v>
      </c>
    </row>
    <row r="8" spans="1:7" ht="24.6">
      <c r="A8" s="5">
        <v>1</v>
      </c>
      <c r="B8" s="5" t="s">
        <v>20</v>
      </c>
      <c r="C8" s="26">
        <v>1500</v>
      </c>
      <c r="D8" s="27">
        <v>1013359</v>
      </c>
      <c r="E8" s="5">
        <v>1</v>
      </c>
      <c r="F8" s="5"/>
      <c r="G8" s="7">
        <f>+D8+F8</f>
        <v>1013359</v>
      </c>
    </row>
    <row r="9" spans="1:7" ht="24.6">
      <c r="A9" s="5">
        <v>2</v>
      </c>
      <c r="B9" s="5" t="s">
        <v>21</v>
      </c>
      <c r="C9" s="26">
        <v>750</v>
      </c>
      <c r="D9" s="27">
        <v>852362</v>
      </c>
      <c r="E9" s="5">
        <v>1</v>
      </c>
      <c r="F9" s="5"/>
      <c r="G9" s="7">
        <f>+D9+F9</f>
        <v>852362</v>
      </c>
    </row>
    <row r="10" spans="1:7" ht="24.6">
      <c r="A10" s="5">
        <v>3</v>
      </c>
      <c r="B10" s="5" t="s">
        <v>22</v>
      </c>
      <c r="C10" s="26">
        <v>675</v>
      </c>
      <c r="D10" s="27">
        <v>858708</v>
      </c>
      <c r="E10" s="5">
        <v>1</v>
      </c>
      <c r="F10" s="5"/>
      <c r="G10" s="7">
        <f t="shared" ref="G10:G72" si="1">+D10+F10</f>
        <v>858708</v>
      </c>
    </row>
    <row r="11" spans="1:7" ht="24.6">
      <c r="A11" s="5">
        <v>4</v>
      </c>
      <c r="B11" s="5" t="s">
        <v>23</v>
      </c>
      <c r="C11" s="26">
        <v>1350</v>
      </c>
      <c r="D11" s="27">
        <v>962778</v>
      </c>
      <c r="E11" s="5">
        <v>1</v>
      </c>
      <c r="F11" s="5"/>
      <c r="G11" s="7">
        <f t="shared" si="1"/>
        <v>962778</v>
      </c>
    </row>
    <row r="12" spans="1:7" ht="24.6">
      <c r="A12" s="5">
        <v>5</v>
      </c>
      <c r="B12" s="5" t="s">
        <v>24</v>
      </c>
      <c r="C12" s="26">
        <v>1350</v>
      </c>
      <c r="D12" s="27">
        <v>962778</v>
      </c>
      <c r="E12" s="5">
        <v>1</v>
      </c>
      <c r="F12" s="5"/>
      <c r="G12" s="7">
        <f t="shared" si="1"/>
        <v>962778</v>
      </c>
    </row>
    <row r="13" spans="1:7" ht="24.6">
      <c r="A13" s="5">
        <v>6</v>
      </c>
      <c r="B13" s="5" t="s">
        <v>25</v>
      </c>
      <c r="C13" s="26">
        <v>750</v>
      </c>
      <c r="D13" s="27">
        <v>864089</v>
      </c>
      <c r="E13" s="5">
        <v>1</v>
      </c>
      <c r="F13" s="5"/>
      <c r="G13" s="7">
        <f t="shared" si="1"/>
        <v>864089</v>
      </c>
    </row>
    <row r="14" spans="1:7" ht="24.6">
      <c r="A14" s="5">
        <v>7</v>
      </c>
      <c r="B14" s="5" t="s">
        <v>26</v>
      </c>
      <c r="C14" s="26">
        <v>750</v>
      </c>
      <c r="D14" s="27">
        <v>882362</v>
      </c>
      <c r="E14" s="5">
        <v>1</v>
      </c>
      <c r="F14" s="5"/>
      <c r="G14" s="7">
        <f t="shared" si="1"/>
        <v>882362</v>
      </c>
    </row>
    <row r="15" spans="1:7" ht="24.6">
      <c r="A15" s="5">
        <v>8</v>
      </c>
      <c r="B15" s="5" t="s">
        <v>27</v>
      </c>
      <c r="C15" s="26">
        <v>375</v>
      </c>
      <c r="D15" s="27">
        <v>429454</v>
      </c>
      <c r="E15" s="5">
        <v>1</v>
      </c>
      <c r="F15" s="5"/>
      <c r="G15" s="7">
        <f>+D15+F15</f>
        <v>429454</v>
      </c>
    </row>
    <row r="16" spans="1:7" ht="24.6">
      <c r="A16" s="5">
        <v>9</v>
      </c>
      <c r="B16" s="5" t="s">
        <v>28</v>
      </c>
      <c r="C16" s="26">
        <v>1500</v>
      </c>
      <c r="D16" s="27">
        <v>1004905</v>
      </c>
      <c r="E16" s="5">
        <v>1</v>
      </c>
      <c r="F16" s="5"/>
      <c r="G16" s="7">
        <f t="shared" si="1"/>
        <v>1004905</v>
      </c>
    </row>
    <row r="17" spans="1:7" ht="24.6">
      <c r="A17" s="5">
        <v>10</v>
      </c>
      <c r="B17" s="5" t="s">
        <v>37</v>
      </c>
      <c r="C17" s="26">
        <v>750</v>
      </c>
      <c r="D17" s="27">
        <v>857543</v>
      </c>
      <c r="E17" s="5">
        <v>1</v>
      </c>
      <c r="F17" s="5"/>
      <c r="G17" s="7">
        <f t="shared" si="1"/>
        <v>857543</v>
      </c>
    </row>
    <row r="18" spans="1:7" ht="24.6">
      <c r="A18" s="5">
        <v>11</v>
      </c>
      <c r="B18" s="5" t="s">
        <v>38</v>
      </c>
      <c r="C18" s="26">
        <v>375</v>
      </c>
      <c r="D18" s="27">
        <v>422908</v>
      </c>
      <c r="E18" s="5">
        <v>1</v>
      </c>
      <c r="F18" s="5"/>
      <c r="G18" s="7">
        <f t="shared" si="1"/>
        <v>422908</v>
      </c>
    </row>
    <row r="19" spans="1:7" ht="24.6">
      <c r="A19" s="5">
        <v>12</v>
      </c>
      <c r="B19" s="5" t="s">
        <v>39</v>
      </c>
      <c r="C19" s="26">
        <v>1125</v>
      </c>
      <c r="D19" s="27">
        <v>923724</v>
      </c>
      <c r="E19" s="5">
        <v>1</v>
      </c>
      <c r="F19" s="5"/>
      <c r="G19" s="7">
        <f t="shared" si="1"/>
        <v>923724</v>
      </c>
    </row>
    <row r="20" spans="1:7" ht="24.6">
      <c r="A20" s="5">
        <v>13</v>
      </c>
      <c r="B20" s="5" t="s">
        <v>40</v>
      </c>
      <c r="C20" s="26">
        <v>750</v>
      </c>
      <c r="D20" s="27">
        <v>842543</v>
      </c>
      <c r="E20" s="5">
        <v>1</v>
      </c>
      <c r="F20" s="5"/>
      <c r="G20" s="7">
        <f t="shared" si="1"/>
        <v>842543</v>
      </c>
    </row>
    <row r="21" spans="1:7" ht="24.6">
      <c r="A21" s="5">
        <v>14</v>
      </c>
      <c r="B21" s="5" t="s">
        <v>29</v>
      </c>
      <c r="C21" s="26">
        <v>375</v>
      </c>
      <c r="D21" s="27">
        <v>422908</v>
      </c>
      <c r="E21" s="5">
        <v>1</v>
      </c>
      <c r="F21" s="5"/>
      <c r="G21" s="7">
        <f t="shared" si="1"/>
        <v>422908</v>
      </c>
    </row>
    <row r="22" spans="1:7" ht="24.6">
      <c r="A22" s="5">
        <v>15</v>
      </c>
      <c r="B22" s="5" t="s">
        <v>56</v>
      </c>
      <c r="C22" s="26">
        <v>1500</v>
      </c>
      <c r="D22" s="27">
        <v>989905</v>
      </c>
      <c r="E22" s="5">
        <v>1</v>
      </c>
      <c r="F22" s="5"/>
      <c r="G22" s="7">
        <f t="shared" si="1"/>
        <v>989905</v>
      </c>
    </row>
    <row r="23" spans="1:7" ht="24.6">
      <c r="A23" s="5">
        <v>16</v>
      </c>
      <c r="B23" s="5" t="s">
        <v>57</v>
      </c>
      <c r="C23" s="26">
        <v>750</v>
      </c>
      <c r="D23" s="27">
        <v>852362</v>
      </c>
      <c r="E23" s="5">
        <v>1</v>
      </c>
      <c r="F23" s="5"/>
      <c r="G23" s="7">
        <f t="shared" si="1"/>
        <v>852362</v>
      </c>
    </row>
    <row r="24" spans="1:7" ht="24.6">
      <c r="A24" s="5">
        <v>17</v>
      </c>
      <c r="B24" s="5" t="s">
        <v>0</v>
      </c>
      <c r="C24" s="26">
        <v>2250</v>
      </c>
      <c r="D24" s="27">
        <v>1107810</v>
      </c>
      <c r="E24" s="5">
        <v>1</v>
      </c>
      <c r="F24" s="5"/>
      <c r="G24" s="7">
        <f t="shared" si="1"/>
        <v>1107810</v>
      </c>
    </row>
    <row r="25" spans="1:7" ht="24.6">
      <c r="A25" s="5">
        <v>18</v>
      </c>
      <c r="B25" s="5" t="s">
        <v>1</v>
      </c>
      <c r="C25" s="26">
        <v>1500</v>
      </c>
      <c r="D25" s="27">
        <v>1168540</v>
      </c>
      <c r="E25" s="5">
        <v>1</v>
      </c>
      <c r="F25" s="5"/>
      <c r="G25" s="7">
        <f t="shared" si="1"/>
        <v>1168540</v>
      </c>
    </row>
    <row r="26" spans="1:7" ht="24.6">
      <c r="A26" s="5">
        <v>19</v>
      </c>
      <c r="B26" s="5" t="s">
        <v>2</v>
      </c>
      <c r="C26" s="26">
        <v>1875</v>
      </c>
      <c r="D26" s="27">
        <v>1251086</v>
      </c>
      <c r="E26" s="5">
        <v>1</v>
      </c>
      <c r="F26" s="5"/>
      <c r="G26" s="7">
        <f t="shared" si="1"/>
        <v>1251086</v>
      </c>
    </row>
    <row r="27" spans="1:7" ht="24.6">
      <c r="A27" s="5">
        <v>20</v>
      </c>
      <c r="B27" s="5" t="s">
        <v>3</v>
      </c>
      <c r="C27" s="26">
        <v>1500</v>
      </c>
      <c r="D27" s="27">
        <v>984724</v>
      </c>
      <c r="E27" s="5">
        <v>1</v>
      </c>
      <c r="F27" s="5"/>
      <c r="G27" s="7">
        <f t="shared" si="1"/>
        <v>984724</v>
      </c>
    </row>
    <row r="28" spans="1:7" ht="24.6">
      <c r="A28" s="5">
        <v>21</v>
      </c>
      <c r="B28" s="5" t="s">
        <v>4</v>
      </c>
      <c r="C28" s="26">
        <v>750</v>
      </c>
      <c r="D28" s="27">
        <v>875816</v>
      </c>
      <c r="E28" s="5">
        <v>1</v>
      </c>
      <c r="F28" s="5"/>
      <c r="G28" s="7">
        <f t="shared" si="1"/>
        <v>875816</v>
      </c>
    </row>
    <row r="29" spans="1:7" ht="24.6">
      <c r="A29" s="5">
        <v>22</v>
      </c>
      <c r="B29" s="5" t="s">
        <v>5</v>
      </c>
      <c r="C29" s="26">
        <v>750</v>
      </c>
      <c r="D29" s="27">
        <v>864089</v>
      </c>
      <c r="E29" s="5">
        <v>1</v>
      </c>
      <c r="F29" s="5"/>
      <c r="G29" s="7">
        <f t="shared" si="1"/>
        <v>864089</v>
      </c>
    </row>
    <row r="30" spans="1:7" ht="24.6">
      <c r="A30" s="5">
        <v>23</v>
      </c>
      <c r="B30" s="5" t="s">
        <v>6</v>
      </c>
      <c r="C30" s="26">
        <v>375</v>
      </c>
      <c r="D30" s="27">
        <v>786181</v>
      </c>
      <c r="E30" s="5">
        <v>1</v>
      </c>
      <c r="F30" s="5"/>
      <c r="G30" s="7">
        <f t="shared" si="1"/>
        <v>786181</v>
      </c>
    </row>
    <row r="31" spans="1:7" ht="24.6">
      <c r="A31" s="5">
        <v>24</v>
      </c>
      <c r="B31" s="5" t="s">
        <v>7</v>
      </c>
      <c r="C31" s="26">
        <v>1125</v>
      </c>
      <c r="D31" s="27">
        <v>920451</v>
      </c>
      <c r="E31" s="5">
        <v>1</v>
      </c>
      <c r="F31" s="5"/>
      <c r="G31" s="7">
        <f t="shared" si="1"/>
        <v>920451</v>
      </c>
    </row>
    <row r="32" spans="1:7" ht="24.6">
      <c r="A32" s="5">
        <v>25</v>
      </c>
      <c r="B32" s="5" t="s">
        <v>8</v>
      </c>
      <c r="C32" s="26">
        <v>1875</v>
      </c>
      <c r="D32" s="27">
        <v>1041086</v>
      </c>
      <c r="E32" s="5">
        <v>1</v>
      </c>
      <c r="F32" s="5"/>
      <c r="G32" s="7">
        <f t="shared" si="1"/>
        <v>1041086</v>
      </c>
    </row>
    <row r="33" spans="1:7" ht="24.6">
      <c r="A33" s="5">
        <v>26</v>
      </c>
      <c r="B33" s="5" t="s">
        <v>9</v>
      </c>
      <c r="C33" s="26">
        <v>750</v>
      </c>
      <c r="D33" s="27">
        <v>855635</v>
      </c>
      <c r="E33" s="5">
        <v>1</v>
      </c>
      <c r="F33" s="5"/>
      <c r="G33" s="7">
        <f t="shared" si="1"/>
        <v>855635</v>
      </c>
    </row>
    <row r="34" spans="1:7" ht="24.6">
      <c r="A34" s="5">
        <v>27</v>
      </c>
      <c r="B34" s="5" t="s">
        <v>10</v>
      </c>
      <c r="C34" s="26">
        <v>2250</v>
      </c>
      <c r="D34" s="27">
        <v>1120902</v>
      </c>
      <c r="E34" s="5">
        <v>1</v>
      </c>
      <c r="F34" s="5"/>
      <c r="G34" s="7">
        <f t="shared" si="1"/>
        <v>1120902</v>
      </c>
    </row>
    <row r="35" spans="1:7" ht="24.6">
      <c r="A35" s="5">
        <v>28</v>
      </c>
      <c r="B35" s="5" t="s">
        <v>11</v>
      </c>
      <c r="C35" s="26">
        <v>1500</v>
      </c>
      <c r="D35" s="27">
        <v>1039543</v>
      </c>
      <c r="E35" s="5">
        <v>1</v>
      </c>
      <c r="F35" s="5"/>
      <c r="G35" s="7">
        <f t="shared" si="1"/>
        <v>1039543</v>
      </c>
    </row>
    <row r="36" spans="1:7" ht="24.6">
      <c r="A36" s="5">
        <v>29</v>
      </c>
      <c r="B36" s="5" t="s">
        <v>12</v>
      </c>
      <c r="C36" s="26">
        <v>1125</v>
      </c>
      <c r="D36" s="27">
        <v>908724</v>
      </c>
      <c r="E36" s="5">
        <v>1</v>
      </c>
      <c r="F36" s="5"/>
      <c r="G36" s="7">
        <f t="shared" si="1"/>
        <v>908724</v>
      </c>
    </row>
    <row r="37" spans="1:7" ht="24.6">
      <c r="A37" s="5">
        <v>30</v>
      </c>
      <c r="B37" s="5" t="s">
        <v>13</v>
      </c>
      <c r="C37" s="26">
        <v>1125</v>
      </c>
      <c r="D37" s="27">
        <v>932178</v>
      </c>
      <c r="E37" s="5">
        <v>1</v>
      </c>
      <c r="F37" s="5"/>
      <c r="G37" s="7">
        <f t="shared" si="1"/>
        <v>932178</v>
      </c>
    </row>
    <row r="38" spans="1:7" ht="24.6">
      <c r="A38" s="5">
        <v>31</v>
      </c>
      <c r="B38" s="5" t="s">
        <v>14</v>
      </c>
      <c r="C38" s="26">
        <v>1125</v>
      </c>
      <c r="D38" s="27">
        <v>902178</v>
      </c>
      <c r="E38" s="5">
        <v>1</v>
      </c>
      <c r="F38" s="5"/>
      <c r="G38" s="7">
        <f t="shared" si="1"/>
        <v>902178</v>
      </c>
    </row>
    <row r="39" spans="1:7" ht="24.6">
      <c r="A39" s="5">
        <v>32</v>
      </c>
      <c r="B39" s="5" t="s">
        <v>15</v>
      </c>
      <c r="C39" s="26">
        <v>750</v>
      </c>
      <c r="D39" s="27">
        <v>864089</v>
      </c>
      <c r="E39" s="5">
        <v>1</v>
      </c>
      <c r="F39" s="5"/>
      <c r="G39" s="7">
        <f t="shared" si="1"/>
        <v>864089</v>
      </c>
    </row>
    <row r="40" spans="1:7" ht="24.6">
      <c r="A40" s="5">
        <v>33</v>
      </c>
      <c r="B40" s="5" t="s">
        <v>16</v>
      </c>
      <c r="C40" s="26">
        <v>1125</v>
      </c>
      <c r="D40" s="27">
        <v>920451</v>
      </c>
      <c r="E40" s="5">
        <v>1</v>
      </c>
      <c r="F40" s="5"/>
      <c r="G40" s="7">
        <f t="shared" si="1"/>
        <v>920451</v>
      </c>
    </row>
    <row r="41" spans="1:7" ht="24.6">
      <c r="A41" s="5">
        <v>34</v>
      </c>
      <c r="B41" s="5" t="s">
        <v>17</v>
      </c>
      <c r="C41" s="26">
        <v>1125</v>
      </c>
      <c r="D41" s="27">
        <v>923724</v>
      </c>
      <c r="E41" s="5">
        <v>1</v>
      </c>
      <c r="F41" s="5"/>
      <c r="G41" s="7">
        <f t="shared" si="1"/>
        <v>923724</v>
      </c>
    </row>
    <row r="42" spans="1:7" ht="24.6">
      <c r="A42" s="5">
        <v>35</v>
      </c>
      <c r="B42" s="5" t="s">
        <v>18</v>
      </c>
      <c r="C42" s="26">
        <v>750</v>
      </c>
      <c r="D42" s="27">
        <v>864089</v>
      </c>
      <c r="E42" s="5">
        <v>1</v>
      </c>
      <c r="F42" s="5"/>
      <c r="G42" s="7">
        <f t="shared" si="1"/>
        <v>864089</v>
      </c>
    </row>
    <row r="43" spans="1:7" ht="24.6">
      <c r="A43" s="5">
        <v>36</v>
      </c>
      <c r="B43" s="5" t="s">
        <v>19</v>
      </c>
      <c r="C43" s="26">
        <v>1125</v>
      </c>
      <c r="D43" s="27">
        <v>923724</v>
      </c>
      <c r="E43" s="5">
        <v>1</v>
      </c>
      <c r="F43" s="5"/>
      <c r="G43" s="7">
        <f t="shared" si="1"/>
        <v>923724</v>
      </c>
    </row>
    <row r="44" spans="1:7" ht="24.6">
      <c r="A44" s="5">
        <v>37</v>
      </c>
      <c r="B44" s="5" t="s">
        <v>30</v>
      </c>
      <c r="C44" s="26">
        <v>750</v>
      </c>
      <c r="D44" s="27">
        <v>879089</v>
      </c>
      <c r="E44" s="5">
        <v>1</v>
      </c>
      <c r="F44" s="5"/>
      <c r="G44" s="7">
        <f t="shared" si="1"/>
        <v>879089</v>
      </c>
    </row>
    <row r="45" spans="1:7" ht="24.6">
      <c r="A45" s="5">
        <v>38</v>
      </c>
      <c r="B45" s="5" t="s">
        <v>31</v>
      </c>
      <c r="C45" s="26">
        <v>750</v>
      </c>
      <c r="D45" s="27">
        <v>845816</v>
      </c>
      <c r="E45" s="5">
        <v>1</v>
      </c>
      <c r="F45" s="5"/>
      <c r="G45" s="7">
        <f t="shared" si="1"/>
        <v>845816</v>
      </c>
    </row>
    <row r="46" spans="1:7" ht="24.6">
      <c r="A46" s="5">
        <v>39</v>
      </c>
      <c r="B46" s="5" t="s">
        <v>32</v>
      </c>
      <c r="C46" s="26">
        <v>750</v>
      </c>
      <c r="D46" s="27">
        <v>845816</v>
      </c>
      <c r="E46" s="5">
        <v>1</v>
      </c>
      <c r="F46" s="5"/>
      <c r="G46" s="7">
        <f t="shared" si="1"/>
        <v>845816</v>
      </c>
    </row>
    <row r="47" spans="1:7" ht="24.6">
      <c r="A47" s="5">
        <v>40</v>
      </c>
      <c r="B47" s="5" t="s">
        <v>33</v>
      </c>
      <c r="C47" s="26">
        <v>750</v>
      </c>
      <c r="D47" s="27">
        <v>882362</v>
      </c>
      <c r="E47" s="5">
        <v>1</v>
      </c>
      <c r="F47" s="5"/>
      <c r="G47" s="7">
        <f t="shared" si="1"/>
        <v>882362</v>
      </c>
    </row>
    <row r="48" spans="1:7" ht="24.6">
      <c r="A48" s="5">
        <v>41</v>
      </c>
      <c r="B48" s="5" t="s">
        <v>34</v>
      </c>
      <c r="C48" s="26">
        <v>1125</v>
      </c>
      <c r="D48" s="27">
        <v>930270</v>
      </c>
      <c r="E48" s="5">
        <v>1</v>
      </c>
      <c r="F48" s="5"/>
      <c r="G48" s="7">
        <f t="shared" si="1"/>
        <v>930270</v>
      </c>
    </row>
    <row r="49" spans="1:7" ht="24.6">
      <c r="A49" s="5">
        <v>42</v>
      </c>
      <c r="B49" s="5" t="s">
        <v>35</v>
      </c>
      <c r="C49" s="26">
        <v>750</v>
      </c>
      <c r="D49" s="27">
        <v>872543</v>
      </c>
      <c r="E49" s="5">
        <v>1</v>
      </c>
      <c r="F49" s="5"/>
      <c r="G49" s="7">
        <f t="shared" si="1"/>
        <v>872543</v>
      </c>
    </row>
    <row r="50" spans="1:7" ht="24.6">
      <c r="A50" s="5">
        <v>43</v>
      </c>
      <c r="B50" s="5" t="s">
        <v>36</v>
      </c>
      <c r="C50" s="26">
        <v>1125</v>
      </c>
      <c r="D50" s="27">
        <v>905451</v>
      </c>
      <c r="E50" s="5">
        <v>1</v>
      </c>
      <c r="F50" s="5"/>
      <c r="G50" s="7">
        <f t="shared" si="1"/>
        <v>905451</v>
      </c>
    </row>
    <row r="51" spans="1:7" ht="24.6">
      <c r="A51" s="5">
        <v>44</v>
      </c>
      <c r="B51" s="5" t="s">
        <v>41</v>
      </c>
      <c r="C51" s="26">
        <v>375</v>
      </c>
      <c r="D51" s="27">
        <v>797908</v>
      </c>
      <c r="E51" s="5">
        <v>1</v>
      </c>
      <c r="F51" s="13"/>
      <c r="G51" s="7">
        <f t="shared" si="1"/>
        <v>797908</v>
      </c>
    </row>
    <row r="52" spans="1:7" ht="24.6">
      <c r="A52" s="5">
        <v>45</v>
      </c>
      <c r="B52" s="5" t="s">
        <v>42</v>
      </c>
      <c r="C52" s="26">
        <v>150</v>
      </c>
      <c r="D52" s="27">
        <v>27654</v>
      </c>
      <c r="E52" s="5">
        <v>1</v>
      </c>
      <c r="F52" s="13"/>
      <c r="G52" s="7">
        <f t="shared" si="1"/>
        <v>27654</v>
      </c>
    </row>
    <row r="53" spans="1:7" ht="24.6">
      <c r="A53" s="5">
        <v>46</v>
      </c>
      <c r="B53" s="5" t="s">
        <v>43</v>
      </c>
      <c r="C53" s="26">
        <v>1125</v>
      </c>
      <c r="D53" s="27">
        <v>923724</v>
      </c>
      <c r="E53" s="5">
        <v>1</v>
      </c>
      <c r="F53" s="5"/>
      <c r="G53" s="7">
        <f t="shared" si="1"/>
        <v>923724</v>
      </c>
    </row>
    <row r="54" spans="1:7" ht="24.6">
      <c r="A54" s="5">
        <v>47</v>
      </c>
      <c r="B54" s="5" t="s">
        <v>44</v>
      </c>
      <c r="C54" s="26">
        <v>375</v>
      </c>
      <c r="D54" s="27">
        <v>786181</v>
      </c>
      <c r="E54" s="5">
        <v>1</v>
      </c>
      <c r="F54" s="5"/>
      <c r="G54" s="7">
        <f t="shared" si="1"/>
        <v>786181</v>
      </c>
    </row>
    <row r="55" spans="1:7" ht="24.6">
      <c r="A55" s="5">
        <v>48</v>
      </c>
      <c r="B55" s="8" t="s">
        <v>45</v>
      </c>
      <c r="C55" s="26">
        <v>450</v>
      </c>
      <c r="D55" s="27">
        <v>68329835</v>
      </c>
      <c r="E55" s="5">
        <v>1</v>
      </c>
      <c r="F55" s="8">
        <v>300000</v>
      </c>
      <c r="G55" s="7">
        <f t="shared" si="1"/>
        <v>68629835</v>
      </c>
    </row>
    <row r="56" spans="1:7" ht="24.6">
      <c r="A56" s="5">
        <v>49</v>
      </c>
      <c r="B56" s="5" t="s">
        <v>46</v>
      </c>
      <c r="C56" s="26">
        <v>150</v>
      </c>
      <c r="D56" s="27">
        <v>747127</v>
      </c>
      <c r="E56" s="5">
        <v>1</v>
      </c>
      <c r="F56" s="5"/>
      <c r="G56" s="7">
        <f t="shared" si="1"/>
        <v>747127</v>
      </c>
    </row>
    <row r="57" spans="1:7" ht="24.6">
      <c r="A57" s="5">
        <v>50</v>
      </c>
      <c r="B57" s="5" t="s">
        <v>47</v>
      </c>
      <c r="C57" s="26">
        <v>150</v>
      </c>
      <c r="D57" s="27">
        <v>747127</v>
      </c>
      <c r="E57" s="5">
        <v>1</v>
      </c>
      <c r="F57" s="13"/>
      <c r="G57" s="7">
        <f t="shared" si="1"/>
        <v>747127</v>
      </c>
    </row>
    <row r="58" spans="1:7" ht="24.6">
      <c r="A58" s="5">
        <v>51</v>
      </c>
      <c r="B58" s="5" t="s">
        <v>48</v>
      </c>
      <c r="C58" s="26">
        <v>750</v>
      </c>
      <c r="D58" s="27">
        <v>845816</v>
      </c>
      <c r="E58" s="5">
        <v>1</v>
      </c>
      <c r="F58" s="13"/>
      <c r="G58" s="7">
        <f t="shared" si="1"/>
        <v>845816</v>
      </c>
    </row>
    <row r="59" spans="1:7" ht="24.6">
      <c r="A59" s="5">
        <v>52</v>
      </c>
      <c r="B59" s="5" t="s">
        <v>49</v>
      </c>
      <c r="C59" s="26">
        <v>150</v>
      </c>
      <c r="D59" s="27">
        <v>27127</v>
      </c>
      <c r="E59" s="5">
        <v>1</v>
      </c>
      <c r="F59" s="13"/>
      <c r="G59" s="7">
        <f t="shared" si="1"/>
        <v>27127</v>
      </c>
    </row>
    <row r="60" spans="1:7" ht="24.6">
      <c r="A60" s="5">
        <v>53</v>
      </c>
      <c r="B60" s="5" t="s">
        <v>50</v>
      </c>
      <c r="C60" s="26">
        <v>1125</v>
      </c>
      <c r="D60" s="27">
        <v>941997</v>
      </c>
      <c r="E60" s="5">
        <v>1</v>
      </c>
      <c r="F60" s="5"/>
      <c r="G60" s="7">
        <f t="shared" si="1"/>
        <v>941997</v>
      </c>
    </row>
    <row r="61" spans="1:7" ht="24.6">
      <c r="A61" s="5">
        <v>54</v>
      </c>
      <c r="B61" s="5" t="s">
        <v>51</v>
      </c>
      <c r="C61" s="26">
        <v>750</v>
      </c>
      <c r="D61" s="27">
        <v>842543</v>
      </c>
      <c r="E61" s="5">
        <v>1</v>
      </c>
      <c r="F61" s="13"/>
      <c r="G61" s="7">
        <f t="shared" si="1"/>
        <v>842543</v>
      </c>
    </row>
    <row r="62" spans="1:7" ht="24.6">
      <c r="A62" s="5">
        <v>55</v>
      </c>
      <c r="B62" s="5" t="s">
        <v>52</v>
      </c>
      <c r="C62" s="26">
        <v>150</v>
      </c>
      <c r="D62" s="27">
        <v>747127</v>
      </c>
      <c r="E62" s="5">
        <v>1</v>
      </c>
      <c r="F62" s="5"/>
      <c r="G62" s="7">
        <f t="shared" si="1"/>
        <v>747127</v>
      </c>
    </row>
    <row r="63" spans="1:7" ht="24.6">
      <c r="A63" s="5">
        <v>56</v>
      </c>
      <c r="B63" s="5" t="s">
        <v>53</v>
      </c>
      <c r="C63" s="26">
        <v>750</v>
      </c>
      <c r="D63" s="27">
        <v>845816</v>
      </c>
      <c r="E63" s="5">
        <v>1</v>
      </c>
      <c r="F63" s="13"/>
      <c r="G63" s="7">
        <f t="shared" si="1"/>
        <v>845816</v>
      </c>
    </row>
    <row r="64" spans="1:7" ht="24.6">
      <c r="A64" s="5">
        <v>57</v>
      </c>
      <c r="B64" s="5" t="s">
        <v>54</v>
      </c>
      <c r="C64" s="26">
        <v>150</v>
      </c>
      <c r="D64" s="27">
        <v>747127</v>
      </c>
      <c r="E64" s="5">
        <v>1</v>
      </c>
      <c r="F64" s="13"/>
      <c r="G64" s="7">
        <f t="shared" si="1"/>
        <v>747127</v>
      </c>
    </row>
    <row r="65" spans="1:7" ht="24.6">
      <c r="A65" s="5">
        <v>58</v>
      </c>
      <c r="B65" s="5" t="s">
        <v>55</v>
      </c>
      <c r="C65" s="26">
        <v>0</v>
      </c>
      <c r="D65" s="27">
        <v>0</v>
      </c>
      <c r="E65" s="5"/>
      <c r="F65" s="5"/>
      <c r="G65" s="7">
        <f t="shared" si="1"/>
        <v>0</v>
      </c>
    </row>
    <row r="66" spans="1:7" ht="24.6">
      <c r="A66" s="5">
        <v>59</v>
      </c>
      <c r="B66" s="5" t="s">
        <v>58</v>
      </c>
      <c r="C66" s="26">
        <v>375</v>
      </c>
      <c r="D66" s="27">
        <v>797908</v>
      </c>
      <c r="E66" s="5">
        <v>1</v>
      </c>
      <c r="F66" s="5"/>
      <c r="G66" s="7">
        <f t="shared" si="1"/>
        <v>797908</v>
      </c>
    </row>
    <row r="67" spans="1:7" ht="24.6">
      <c r="A67" s="5">
        <v>60</v>
      </c>
      <c r="B67" s="5" t="s">
        <v>59</v>
      </c>
      <c r="C67" s="26">
        <v>1125</v>
      </c>
      <c r="D67" s="27">
        <v>923724</v>
      </c>
      <c r="E67" s="5">
        <v>1</v>
      </c>
      <c r="F67" s="13"/>
      <c r="G67" s="7">
        <f t="shared" si="1"/>
        <v>923724</v>
      </c>
    </row>
    <row r="68" spans="1:7" ht="24.6">
      <c r="A68" s="5">
        <v>61</v>
      </c>
      <c r="B68" s="5" t="s">
        <v>60</v>
      </c>
      <c r="C68" s="26">
        <v>750</v>
      </c>
      <c r="D68" s="27">
        <v>873908</v>
      </c>
      <c r="E68" s="5">
        <v>1</v>
      </c>
      <c r="F68" s="5"/>
      <c r="G68" s="7">
        <f t="shared" si="1"/>
        <v>873908</v>
      </c>
    </row>
    <row r="69" spans="1:7" ht="24.6">
      <c r="A69" s="5">
        <v>62</v>
      </c>
      <c r="B69" s="5" t="s">
        <v>61</v>
      </c>
      <c r="C69" s="26">
        <v>1125</v>
      </c>
      <c r="D69" s="27">
        <v>1668543</v>
      </c>
      <c r="E69" s="5">
        <v>1</v>
      </c>
      <c r="F69" s="5"/>
      <c r="G69" s="7">
        <f t="shared" si="1"/>
        <v>1668543</v>
      </c>
    </row>
    <row r="70" spans="1:7" ht="24.6">
      <c r="A70" s="5">
        <v>63</v>
      </c>
      <c r="B70" s="5" t="s">
        <v>62</v>
      </c>
      <c r="C70" s="26">
        <v>750</v>
      </c>
      <c r="D70" s="27">
        <v>669089</v>
      </c>
      <c r="E70" s="5">
        <v>1</v>
      </c>
      <c r="F70" s="5"/>
      <c r="G70" s="7">
        <f t="shared" si="1"/>
        <v>669089</v>
      </c>
    </row>
    <row r="71" spans="1:7" ht="24.6">
      <c r="A71" s="5">
        <v>64</v>
      </c>
      <c r="B71" s="5" t="s">
        <v>63</v>
      </c>
      <c r="C71" s="26">
        <v>375</v>
      </c>
      <c r="D71" s="27">
        <v>624454</v>
      </c>
      <c r="E71" s="5">
        <v>1</v>
      </c>
      <c r="F71" s="13"/>
      <c r="G71" s="7">
        <f t="shared" si="1"/>
        <v>624454</v>
      </c>
    </row>
    <row r="72" spans="1:7" ht="24.6">
      <c r="A72" s="5">
        <v>65</v>
      </c>
      <c r="B72" s="5" t="s">
        <v>64</v>
      </c>
      <c r="C72" s="26">
        <v>0</v>
      </c>
      <c r="D72" s="27">
        <v>180000</v>
      </c>
      <c r="E72" s="5">
        <v>1</v>
      </c>
      <c r="F72" s="13"/>
      <c r="G72" s="7">
        <f t="shared" si="1"/>
        <v>180000</v>
      </c>
    </row>
    <row r="73" spans="1:7" ht="24.6">
      <c r="A73" s="5">
        <v>66</v>
      </c>
      <c r="B73" s="5" t="s">
        <v>65</v>
      </c>
      <c r="C73" s="26">
        <v>750</v>
      </c>
      <c r="D73" s="27">
        <v>867362</v>
      </c>
      <c r="E73" s="5">
        <v>1</v>
      </c>
      <c r="F73" s="5"/>
      <c r="G73" s="7">
        <f t="shared" ref="G73:G84" si="2">+D73+F73</f>
        <v>867362</v>
      </c>
    </row>
    <row r="74" spans="1:7" ht="24.6">
      <c r="A74" s="5">
        <v>67</v>
      </c>
      <c r="B74" s="5" t="s">
        <v>66</v>
      </c>
      <c r="C74" s="26">
        <v>75</v>
      </c>
      <c r="D74" s="27">
        <v>11927</v>
      </c>
      <c r="E74" s="5">
        <v>1</v>
      </c>
      <c r="F74" s="5"/>
      <c r="G74" s="7">
        <f t="shared" si="2"/>
        <v>11927</v>
      </c>
    </row>
    <row r="75" spans="1:7" ht="24.6">
      <c r="A75" s="5">
        <v>68</v>
      </c>
      <c r="B75" s="5" t="s">
        <v>67</v>
      </c>
      <c r="C75" s="26">
        <v>0</v>
      </c>
      <c r="D75" s="27">
        <v>0</v>
      </c>
      <c r="E75" s="5">
        <v>1</v>
      </c>
      <c r="F75" s="13"/>
      <c r="G75" s="7">
        <f t="shared" si="2"/>
        <v>0</v>
      </c>
    </row>
    <row r="76" spans="1:7" ht="24.6">
      <c r="A76" s="5">
        <v>69</v>
      </c>
      <c r="B76" s="5" t="s">
        <v>68</v>
      </c>
      <c r="C76" s="26">
        <v>450</v>
      </c>
      <c r="D76" s="27">
        <v>464835</v>
      </c>
      <c r="E76" s="5">
        <v>1</v>
      </c>
      <c r="F76" s="5">
        <v>5354000</v>
      </c>
      <c r="G76" s="7">
        <f t="shared" si="2"/>
        <v>5818835</v>
      </c>
    </row>
    <row r="77" spans="1:7" ht="24.6">
      <c r="A77" s="5">
        <v>70</v>
      </c>
      <c r="B77" s="5" t="s">
        <v>69</v>
      </c>
      <c r="C77" s="26">
        <v>375</v>
      </c>
      <c r="D77" s="27">
        <v>429454</v>
      </c>
      <c r="E77" s="5">
        <v>1</v>
      </c>
      <c r="F77" s="13"/>
      <c r="G77" s="7">
        <f t="shared" si="2"/>
        <v>429454</v>
      </c>
    </row>
    <row r="78" spans="1:7" ht="24.6">
      <c r="A78" s="5">
        <v>71</v>
      </c>
      <c r="B78" s="5" t="s">
        <v>70</v>
      </c>
      <c r="C78" s="26">
        <v>0</v>
      </c>
      <c r="D78" s="27">
        <v>0</v>
      </c>
      <c r="E78" s="5">
        <v>1</v>
      </c>
      <c r="F78" s="13"/>
      <c r="G78" s="7">
        <f t="shared" si="2"/>
        <v>0</v>
      </c>
    </row>
    <row r="79" spans="1:7" ht="24.6">
      <c r="A79" s="5">
        <v>72</v>
      </c>
      <c r="B79" s="5" t="s">
        <v>71</v>
      </c>
      <c r="C79" s="26">
        <v>450</v>
      </c>
      <c r="D79" s="27">
        <v>434835</v>
      </c>
      <c r="E79" s="5">
        <v>1</v>
      </c>
      <c r="F79" s="13"/>
      <c r="G79" s="7">
        <f t="shared" si="2"/>
        <v>434835</v>
      </c>
    </row>
    <row r="80" spans="1:7" ht="24.6">
      <c r="A80" s="5">
        <v>73</v>
      </c>
      <c r="B80" s="5" t="s">
        <v>72</v>
      </c>
      <c r="C80" s="26">
        <v>375</v>
      </c>
      <c r="D80" s="27">
        <v>249454</v>
      </c>
      <c r="E80" s="5">
        <v>1</v>
      </c>
      <c r="F80" s="5"/>
      <c r="G80" s="7">
        <f t="shared" si="2"/>
        <v>249454</v>
      </c>
    </row>
    <row r="81" spans="1:7" ht="24.6">
      <c r="A81" s="5">
        <v>74</v>
      </c>
      <c r="B81" s="5" t="s">
        <v>73</v>
      </c>
      <c r="C81" s="26">
        <v>450</v>
      </c>
      <c r="D81" s="27">
        <v>824835</v>
      </c>
      <c r="E81" s="5">
        <v>1</v>
      </c>
      <c r="F81" s="5"/>
      <c r="G81" s="7">
        <f t="shared" si="2"/>
        <v>824835</v>
      </c>
    </row>
    <row r="82" spans="1:7" ht="24.6">
      <c r="A82" s="5">
        <v>75</v>
      </c>
      <c r="B82" s="5" t="s">
        <v>74</v>
      </c>
      <c r="C82" s="26">
        <v>225</v>
      </c>
      <c r="D82" s="27">
        <v>414054</v>
      </c>
      <c r="E82" s="5">
        <v>1</v>
      </c>
      <c r="F82" s="5"/>
      <c r="G82" s="7">
        <f t="shared" si="2"/>
        <v>414054</v>
      </c>
    </row>
    <row r="83" spans="1:7" ht="24.6">
      <c r="A83" s="5">
        <v>76</v>
      </c>
      <c r="B83" s="5" t="s">
        <v>75</v>
      </c>
      <c r="C83" s="26">
        <v>375</v>
      </c>
      <c r="D83" s="27">
        <v>249454</v>
      </c>
      <c r="E83" s="5">
        <v>1</v>
      </c>
      <c r="F83" s="5"/>
      <c r="G83" s="7">
        <f t="shared" si="2"/>
        <v>249454</v>
      </c>
    </row>
    <row r="84" spans="1:7" ht="24.6">
      <c r="A84" s="5">
        <v>77</v>
      </c>
      <c r="B84" s="5" t="s">
        <v>79</v>
      </c>
      <c r="C84" s="26">
        <v>0</v>
      </c>
      <c r="D84" s="27">
        <v>0</v>
      </c>
      <c r="E84" s="5"/>
      <c r="F84" s="5"/>
      <c r="G84" s="15">
        <f t="shared" si="2"/>
        <v>0</v>
      </c>
    </row>
  </sheetData>
  <mergeCells count="8">
    <mergeCell ref="A1:G1"/>
    <mergeCell ref="A2:G2"/>
    <mergeCell ref="A3:B6"/>
    <mergeCell ref="G3:G5"/>
    <mergeCell ref="C5:D5"/>
    <mergeCell ref="E5:F5"/>
    <mergeCell ref="C3:F3"/>
    <mergeCell ref="C4:F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C68BD-3B60-4890-AFBE-0EAA35AF541A}">
  <sheetPr>
    <tabColor theme="9" tint="0.59999389629810485"/>
  </sheetPr>
  <dimension ref="A1:I84"/>
  <sheetViews>
    <sheetView workbookViewId="0">
      <selection activeCell="G56" sqref="G56"/>
    </sheetView>
  </sheetViews>
  <sheetFormatPr defaultRowHeight="14.4"/>
  <cols>
    <col min="2" max="2" width="25.6640625" customWidth="1"/>
    <col min="3" max="9" width="20.6640625" customWidth="1"/>
  </cols>
  <sheetData>
    <row r="1" spans="1:9" ht="24.6">
      <c r="A1" s="123" t="s">
        <v>83</v>
      </c>
      <c r="B1" s="123"/>
      <c r="C1" s="123"/>
      <c r="D1" s="123"/>
      <c r="E1" s="123"/>
      <c r="F1" s="123"/>
      <c r="G1" s="123"/>
      <c r="H1" s="123"/>
      <c r="I1" s="123"/>
    </row>
    <row r="2" spans="1:9" ht="24.6">
      <c r="A2" s="124" t="s">
        <v>80</v>
      </c>
      <c r="B2" s="124"/>
      <c r="C2" s="124"/>
      <c r="D2" s="124"/>
      <c r="E2" s="124"/>
      <c r="F2" s="124"/>
      <c r="G2" s="124"/>
      <c r="H2" s="124"/>
      <c r="I2" s="124"/>
    </row>
    <row r="3" spans="1:9" ht="24" customHeight="1">
      <c r="A3" s="125" t="s">
        <v>76</v>
      </c>
      <c r="B3" s="126"/>
      <c r="C3" s="134" t="s">
        <v>90</v>
      </c>
      <c r="D3" s="139"/>
      <c r="E3" s="139"/>
      <c r="F3" s="139"/>
      <c r="G3" s="139"/>
      <c r="H3" s="135"/>
      <c r="I3" s="131" t="s">
        <v>81</v>
      </c>
    </row>
    <row r="4" spans="1:9" ht="24" customHeight="1">
      <c r="A4" s="127"/>
      <c r="B4" s="128"/>
      <c r="C4" s="134" t="s">
        <v>117</v>
      </c>
      <c r="D4" s="139"/>
      <c r="E4" s="139"/>
      <c r="F4" s="139"/>
      <c r="G4" s="139"/>
      <c r="H4" s="135"/>
      <c r="I4" s="131"/>
    </row>
    <row r="5" spans="1:9" ht="70.5" customHeight="1">
      <c r="A5" s="127"/>
      <c r="B5" s="128"/>
      <c r="C5" s="137" t="s">
        <v>118</v>
      </c>
      <c r="D5" s="138"/>
      <c r="E5" s="137" t="s">
        <v>119</v>
      </c>
      <c r="F5" s="138"/>
      <c r="G5" s="137" t="s">
        <v>120</v>
      </c>
      <c r="H5" s="138"/>
      <c r="I5" s="131"/>
    </row>
    <row r="6" spans="1:9" ht="24.6">
      <c r="A6" s="129"/>
      <c r="B6" s="130"/>
      <c r="C6" s="24" t="s">
        <v>176</v>
      </c>
      <c r="D6" s="24" t="s">
        <v>78</v>
      </c>
      <c r="E6" s="50" t="s">
        <v>124</v>
      </c>
      <c r="F6" s="50" t="s">
        <v>78</v>
      </c>
      <c r="G6" s="24" t="s">
        <v>178</v>
      </c>
      <c r="H6" s="24" t="s">
        <v>78</v>
      </c>
      <c r="I6" s="11" t="s">
        <v>78</v>
      </c>
    </row>
    <row r="7" spans="1:9" ht="24.6">
      <c r="A7" s="2"/>
      <c r="B7" s="3" t="s">
        <v>77</v>
      </c>
      <c r="C7" s="4">
        <f>SUM(C8:C84)</f>
        <v>4</v>
      </c>
      <c r="D7" s="4">
        <f t="shared" ref="D7:I7" si="0">SUM(D8:D84)</f>
        <v>950000</v>
      </c>
      <c r="E7" s="4">
        <f t="shared" si="0"/>
        <v>200</v>
      </c>
      <c r="F7" s="4">
        <f t="shared" si="0"/>
        <v>14750000</v>
      </c>
      <c r="G7" s="4">
        <f>SUM(G8:G84)</f>
        <v>1</v>
      </c>
      <c r="H7" s="4">
        <f t="shared" si="0"/>
        <v>680000</v>
      </c>
      <c r="I7" s="4">
        <f t="shared" si="0"/>
        <v>15700000</v>
      </c>
    </row>
    <row r="8" spans="1:9" ht="24.6">
      <c r="A8" s="5">
        <v>1</v>
      </c>
      <c r="B8" s="5" t="s">
        <v>20</v>
      </c>
      <c r="C8" s="5"/>
      <c r="D8" s="5"/>
      <c r="E8" s="6"/>
      <c r="F8" s="6"/>
      <c r="G8" s="6"/>
      <c r="H8" s="6"/>
      <c r="I8" s="7">
        <f>+D8+F8</f>
        <v>0</v>
      </c>
    </row>
    <row r="9" spans="1:9" ht="24.6">
      <c r="A9" s="5">
        <v>2</v>
      </c>
      <c r="B9" s="5" t="s">
        <v>21</v>
      </c>
      <c r="C9" s="5"/>
      <c r="D9" s="5"/>
      <c r="E9" s="6"/>
      <c r="F9" s="6"/>
      <c r="G9" s="6"/>
      <c r="H9" s="6"/>
      <c r="I9" s="7">
        <f t="shared" ref="I9:I72" si="1">+D9+F9</f>
        <v>0</v>
      </c>
    </row>
    <row r="10" spans="1:9" ht="24.6">
      <c r="A10" s="5">
        <v>3</v>
      </c>
      <c r="B10" s="5" t="s">
        <v>22</v>
      </c>
      <c r="C10" s="5"/>
      <c r="D10" s="5"/>
      <c r="E10" s="6"/>
      <c r="F10" s="6"/>
      <c r="G10" s="6"/>
      <c r="H10" s="6"/>
      <c r="I10" s="7">
        <f t="shared" si="1"/>
        <v>0</v>
      </c>
    </row>
    <row r="11" spans="1:9" ht="24.6">
      <c r="A11" s="5">
        <v>4</v>
      </c>
      <c r="B11" s="5" t="s">
        <v>23</v>
      </c>
      <c r="C11" s="5"/>
      <c r="D11" s="5"/>
      <c r="E11" s="6"/>
      <c r="F11" s="6"/>
      <c r="G11" s="6"/>
      <c r="H11" s="6"/>
      <c r="I11" s="7">
        <f t="shared" si="1"/>
        <v>0</v>
      </c>
    </row>
    <row r="12" spans="1:9" ht="24.6">
      <c r="A12" s="5">
        <v>5</v>
      </c>
      <c r="B12" s="5" t="s">
        <v>24</v>
      </c>
      <c r="C12" s="5"/>
      <c r="D12" s="5"/>
      <c r="E12" s="6"/>
      <c r="F12" s="6"/>
      <c r="G12" s="6"/>
      <c r="H12" s="6"/>
      <c r="I12" s="7">
        <f t="shared" si="1"/>
        <v>0</v>
      </c>
    </row>
    <row r="13" spans="1:9" ht="24.6">
      <c r="A13" s="5">
        <v>6</v>
      </c>
      <c r="B13" s="5" t="s">
        <v>25</v>
      </c>
      <c r="C13" s="5"/>
      <c r="D13" s="5"/>
      <c r="E13" s="6"/>
      <c r="F13" s="6"/>
      <c r="G13" s="6"/>
      <c r="H13" s="6"/>
      <c r="I13" s="7">
        <f t="shared" si="1"/>
        <v>0</v>
      </c>
    </row>
    <row r="14" spans="1:9" ht="24.6">
      <c r="A14" s="5">
        <v>7</v>
      </c>
      <c r="B14" s="5" t="s">
        <v>26</v>
      </c>
      <c r="C14" s="5"/>
      <c r="D14" s="5"/>
      <c r="E14" s="6"/>
      <c r="F14" s="6"/>
      <c r="G14" s="6"/>
      <c r="H14" s="6"/>
      <c r="I14" s="7">
        <f t="shared" si="1"/>
        <v>0</v>
      </c>
    </row>
    <row r="15" spans="1:9" ht="24.6">
      <c r="A15" s="5">
        <v>8</v>
      </c>
      <c r="B15" s="5" t="s">
        <v>27</v>
      </c>
      <c r="C15" s="5"/>
      <c r="D15" s="5"/>
      <c r="E15" s="6"/>
      <c r="F15" s="6"/>
      <c r="G15" s="6"/>
      <c r="H15" s="6"/>
      <c r="I15" s="7">
        <f t="shared" si="1"/>
        <v>0</v>
      </c>
    </row>
    <row r="16" spans="1:9" ht="24.6">
      <c r="A16" s="5">
        <v>9</v>
      </c>
      <c r="B16" s="5" t="s">
        <v>28</v>
      </c>
      <c r="C16" s="5"/>
      <c r="D16" s="5"/>
      <c r="E16" s="6"/>
      <c r="F16" s="6"/>
      <c r="G16" s="6"/>
      <c r="H16" s="6"/>
      <c r="I16" s="7">
        <f t="shared" si="1"/>
        <v>0</v>
      </c>
    </row>
    <row r="17" spans="1:9" ht="24.6">
      <c r="A17" s="5">
        <v>10</v>
      </c>
      <c r="B17" s="5" t="s">
        <v>37</v>
      </c>
      <c r="C17" s="5"/>
      <c r="D17" s="5"/>
      <c r="E17" s="6"/>
      <c r="F17" s="6"/>
      <c r="G17" s="6"/>
      <c r="H17" s="6"/>
      <c r="I17" s="7">
        <f t="shared" si="1"/>
        <v>0</v>
      </c>
    </row>
    <row r="18" spans="1:9" ht="24.6">
      <c r="A18" s="5">
        <v>11</v>
      </c>
      <c r="B18" s="5" t="s">
        <v>38</v>
      </c>
      <c r="C18" s="5"/>
      <c r="D18" s="5"/>
      <c r="E18" s="6"/>
      <c r="F18" s="6"/>
      <c r="G18" s="6"/>
      <c r="H18" s="6"/>
      <c r="I18" s="7">
        <f t="shared" si="1"/>
        <v>0</v>
      </c>
    </row>
    <row r="19" spans="1:9" ht="24.6">
      <c r="A19" s="5">
        <v>12</v>
      </c>
      <c r="B19" s="5" t="s">
        <v>39</v>
      </c>
      <c r="C19" s="5"/>
      <c r="D19" s="5"/>
      <c r="E19" s="6"/>
      <c r="F19" s="6"/>
      <c r="G19" s="6"/>
      <c r="H19" s="6"/>
      <c r="I19" s="7">
        <f t="shared" si="1"/>
        <v>0</v>
      </c>
    </row>
    <row r="20" spans="1:9" ht="24.6">
      <c r="A20" s="5">
        <v>13</v>
      </c>
      <c r="B20" s="5" t="s">
        <v>40</v>
      </c>
      <c r="C20" s="5"/>
      <c r="D20" s="5"/>
      <c r="E20" s="6"/>
      <c r="F20" s="6"/>
      <c r="G20" s="6"/>
      <c r="H20" s="6"/>
      <c r="I20" s="7">
        <f t="shared" si="1"/>
        <v>0</v>
      </c>
    </row>
    <row r="21" spans="1:9" ht="24.6">
      <c r="A21" s="5">
        <v>14</v>
      </c>
      <c r="B21" s="5" t="s">
        <v>29</v>
      </c>
      <c r="C21" s="5"/>
      <c r="D21" s="5"/>
      <c r="E21" s="6"/>
      <c r="F21" s="6"/>
      <c r="G21" s="6"/>
      <c r="H21" s="6"/>
      <c r="I21" s="7">
        <f t="shared" si="1"/>
        <v>0</v>
      </c>
    </row>
    <row r="22" spans="1:9" ht="24.6">
      <c r="A22" s="5">
        <v>15</v>
      </c>
      <c r="B22" s="5" t="s">
        <v>56</v>
      </c>
      <c r="C22" s="5"/>
      <c r="D22" s="5"/>
      <c r="E22" s="6"/>
      <c r="F22" s="6"/>
      <c r="G22" s="6"/>
      <c r="H22" s="6"/>
      <c r="I22" s="7">
        <f t="shared" si="1"/>
        <v>0</v>
      </c>
    </row>
    <row r="23" spans="1:9" ht="24.6">
      <c r="A23" s="5">
        <v>16</v>
      </c>
      <c r="B23" s="5" t="s">
        <v>57</v>
      </c>
      <c r="C23" s="5"/>
      <c r="D23" s="5"/>
      <c r="E23" s="6"/>
      <c r="F23" s="6"/>
      <c r="G23" s="6"/>
      <c r="H23" s="6"/>
      <c r="I23" s="7">
        <f t="shared" si="1"/>
        <v>0</v>
      </c>
    </row>
    <row r="24" spans="1:9" ht="24.6">
      <c r="A24" s="5">
        <v>17</v>
      </c>
      <c r="B24" s="5" t="s">
        <v>0</v>
      </c>
      <c r="C24" s="5"/>
      <c r="D24" s="5"/>
      <c r="E24" s="6"/>
      <c r="F24" s="6"/>
      <c r="G24" s="6"/>
      <c r="H24" s="6"/>
      <c r="I24" s="7">
        <f t="shared" si="1"/>
        <v>0</v>
      </c>
    </row>
    <row r="25" spans="1:9" ht="24.6">
      <c r="A25" s="5">
        <v>18</v>
      </c>
      <c r="B25" s="5" t="s">
        <v>1</v>
      </c>
      <c r="C25" s="5"/>
      <c r="D25" s="5"/>
      <c r="E25" s="6"/>
      <c r="F25" s="6"/>
      <c r="G25" s="6"/>
      <c r="H25" s="6"/>
      <c r="I25" s="7">
        <f t="shared" si="1"/>
        <v>0</v>
      </c>
    </row>
    <row r="26" spans="1:9" ht="24.6">
      <c r="A26" s="5">
        <v>19</v>
      </c>
      <c r="B26" s="5" t="s">
        <v>2</v>
      </c>
      <c r="C26" s="5"/>
      <c r="D26" s="5"/>
      <c r="E26" s="6"/>
      <c r="F26" s="6"/>
      <c r="G26" s="6"/>
      <c r="H26" s="6"/>
      <c r="I26" s="7">
        <f t="shared" si="1"/>
        <v>0</v>
      </c>
    </row>
    <row r="27" spans="1:9" ht="24.6">
      <c r="A27" s="5">
        <v>20</v>
      </c>
      <c r="B27" s="5" t="s">
        <v>3</v>
      </c>
      <c r="C27" s="5"/>
      <c r="D27" s="5"/>
      <c r="E27" s="6"/>
      <c r="F27" s="6"/>
      <c r="G27" s="6"/>
      <c r="H27" s="6"/>
      <c r="I27" s="7">
        <f t="shared" si="1"/>
        <v>0</v>
      </c>
    </row>
    <row r="28" spans="1:9" ht="24.6">
      <c r="A28" s="5">
        <v>21</v>
      </c>
      <c r="B28" s="5" t="s">
        <v>4</v>
      </c>
      <c r="C28" s="5"/>
      <c r="D28" s="5"/>
      <c r="E28" s="6"/>
      <c r="F28" s="6"/>
      <c r="G28" s="6"/>
      <c r="H28" s="6"/>
      <c r="I28" s="7">
        <f t="shared" si="1"/>
        <v>0</v>
      </c>
    </row>
    <row r="29" spans="1:9" ht="24.6">
      <c r="A29" s="5">
        <v>22</v>
      </c>
      <c r="B29" s="5" t="s">
        <v>5</v>
      </c>
      <c r="C29" s="5"/>
      <c r="D29" s="5"/>
      <c r="E29" s="6"/>
      <c r="F29" s="6"/>
      <c r="G29" s="6"/>
      <c r="H29" s="6"/>
      <c r="I29" s="7">
        <f t="shared" si="1"/>
        <v>0</v>
      </c>
    </row>
    <row r="30" spans="1:9" ht="24.6">
      <c r="A30" s="5">
        <v>23</v>
      </c>
      <c r="B30" s="5" t="s">
        <v>6</v>
      </c>
      <c r="C30" s="5"/>
      <c r="D30" s="5"/>
      <c r="E30" s="6"/>
      <c r="F30" s="6"/>
      <c r="G30" s="6"/>
      <c r="H30" s="6"/>
      <c r="I30" s="7">
        <f t="shared" si="1"/>
        <v>0</v>
      </c>
    </row>
    <row r="31" spans="1:9" ht="24.6">
      <c r="A31" s="5">
        <v>24</v>
      </c>
      <c r="B31" s="5" t="s">
        <v>7</v>
      </c>
      <c r="C31" s="5"/>
      <c r="D31" s="5"/>
      <c r="E31" s="6"/>
      <c r="F31" s="6"/>
      <c r="G31" s="6"/>
      <c r="H31" s="6"/>
      <c r="I31" s="7">
        <f t="shared" si="1"/>
        <v>0</v>
      </c>
    </row>
    <row r="32" spans="1:9" ht="24.6">
      <c r="A32" s="5">
        <v>25</v>
      </c>
      <c r="B32" s="5" t="s">
        <v>8</v>
      </c>
      <c r="C32" s="5"/>
      <c r="D32" s="5"/>
      <c r="E32" s="6"/>
      <c r="F32" s="6"/>
      <c r="G32" s="6"/>
      <c r="H32" s="6"/>
      <c r="I32" s="7">
        <f t="shared" si="1"/>
        <v>0</v>
      </c>
    </row>
    <row r="33" spans="1:9" ht="24.6">
      <c r="A33" s="5">
        <v>26</v>
      </c>
      <c r="B33" s="5" t="s">
        <v>9</v>
      </c>
      <c r="C33" s="5"/>
      <c r="D33" s="5"/>
      <c r="E33" s="6"/>
      <c r="F33" s="6"/>
      <c r="G33" s="6"/>
      <c r="H33" s="6"/>
      <c r="I33" s="7">
        <f t="shared" si="1"/>
        <v>0</v>
      </c>
    </row>
    <row r="34" spans="1:9" ht="24.6">
      <c r="A34" s="5">
        <v>27</v>
      </c>
      <c r="B34" s="5" t="s">
        <v>10</v>
      </c>
      <c r="C34" s="5"/>
      <c r="D34" s="5"/>
      <c r="E34" s="6"/>
      <c r="F34" s="6"/>
      <c r="G34" s="6"/>
      <c r="H34" s="6"/>
      <c r="I34" s="7">
        <f t="shared" si="1"/>
        <v>0</v>
      </c>
    </row>
    <row r="35" spans="1:9" ht="24.6">
      <c r="A35" s="5">
        <v>28</v>
      </c>
      <c r="B35" s="5" t="s">
        <v>11</v>
      </c>
      <c r="C35" s="5"/>
      <c r="D35" s="5"/>
      <c r="E35" s="6"/>
      <c r="F35" s="6"/>
      <c r="G35" s="6"/>
      <c r="H35" s="6"/>
      <c r="I35" s="7">
        <f t="shared" si="1"/>
        <v>0</v>
      </c>
    </row>
    <row r="36" spans="1:9" ht="24.6">
      <c r="A36" s="5">
        <v>29</v>
      </c>
      <c r="B36" s="5" t="s">
        <v>12</v>
      </c>
      <c r="C36" s="5"/>
      <c r="D36" s="5"/>
      <c r="E36" s="6"/>
      <c r="F36" s="6"/>
      <c r="G36" s="6"/>
      <c r="H36" s="6"/>
      <c r="I36" s="7">
        <f t="shared" si="1"/>
        <v>0</v>
      </c>
    </row>
    <row r="37" spans="1:9" ht="24.6">
      <c r="A37" s="5">
        <v>30</v>
      </c>
      <c r="B37" s="5" t="s">
        <v>13</v>
      </c>
      <c r="C37" s="5"/>
      <c r="D37" s="5"/>
      <c r="E37" s="6"/>
      <c r="F37" s="6"/>
      <c r="G37" s="6"/>
      <c r="H37" s="6"/>
      <c r="I37" s="7">
        <f t="shared" si="1"/>
        <v>0</v>
      </c>
    </row>
    <row r="38" spans="1:9" ht="24.6">
      <c r="A38" s="5">
        <v>31</v>
      </c>
      <c r="B38" s="5" t="s">
        <v>14</v>
      </c>
      <c r="C38" s="5"/>
      <c r="D38" s="5"/>
      <c r="E38" s="6"/>
      <c r="F38" s="6"/>
      <c r="G38" s="6"/>
      <c r="H38" s="6"/>
      <c r="I38" s="7">
        <f t="shared" si="1"/>
        <v>0</v>
      </c>
    </row>
    <row r="39" spans="1:9" ht="24.6">
      <c r="A39" s="5">
        <v>32</v>
      </c>
      <c r="B39" s="5" t="s">
        <v>15</v>
      </c>
      <c r="C39" s="5"/>
      <c r="D39" s="5"/>
      <c r="E39" s="6"/>
      <c r="F39" s="6"/>
      <c r="G39" s="6"/>
      <c r="H39" s="6"/>
      <c r="I39" s="7">
        <f t="shared" si="1"/>
        <v>0</v>
      </c>
    </row>
    <row r="40" spans="1:9" ht="24.6">
      <c r="A40" s="5">
        <v>33</v>
      </c>
      <c r="B40" s="5" t="s">
        <v>16</v>
      </c>
      <c r="C40" s="5"/>
      <c r="D40" s="5"/>
      <c r="E40" s="6"/>
      <c r="F40" s="6"/>
      <c r="G40" s="6"/>
      <c r="H40" s="6"/>
      <c r="I40" s="7">
        <f t="shared" si="1"/>
        <v>0</v>
      </c>
    </row>
    <row r="41" spans="1:9" ht="24.6">
      <c r="A41" s="5">
        <v>34</v>
      </c>
      <c r="B41" s="5" t="s">
        <v>17</v>
      </c>
      <c r="C41" s="5"/>
      <c r="D41" s="5"/>
      <c r="E41" s="6"/>
      <c r="F41" s="6"/>
      <c r="G41" s="6"/>
      <c r="H41" s="6"/>
      <c r="I41" s="7">
        <f t="shared" si="1"/>
        <v>0</v>
      </c>
    </row>
    <row r="42" spans="1:9" ht="24.6">
      <c r="A42" s="5">
        <v>35</v>
      </c>
      <c r="B42" s="5" t="s">
        <v>18</v>
      </c>
      <c r="C42" s="5"/>
      <c r="D42" s="5"/>
      <c r="E42" s="6"/>
      <c r="F42" s="6"/>
      <c r="G42" s="6"/>
      <c r="H42" s="6"/>
      <c r="I42" s="7">
        <f t="shared" si="1"/>
        <v>0</v>
      </c>
    </row>
    <row r="43" spans="1:9" ht="24.6">
      <c r="A43" s="5">
        <v>36</v>
      </c>
      <c r="B43" s="5" t="s">
        <v>19</v>
      </c>
      <c r="C43" s="5"/>
      <c r="D43" s="5"/>
      <c r="E43" s="6"/>
      <c r="F43" s="6"/>
      <c r="G43" s="6"/>
      <c r="H43" s="6"/>
      <c r="I43" s="7">
        <f t="shared" si="1"/>
        <v>0</v>
      </c>
    </row>
    <row r="44" spans="1:9" ht="24.6">
      <c r="A44" s="5">
        <v>37</v>
      </c>
      <c r="B44" s="5" t="s">
        <v>30</v>
      </c>
      <c r="C44" s="5"/>
      <c r="D44" s="5"/>
      <c r="E44" s="6"/>
      <c r="F44" s="6"/>
      <c r="G44" s="6"/>
      <c r="H44" s="6"/>
      <c r="I44" s="7">
        <f t="shared" si="1"/>
        <v>0</v>
      </c>
    </row>
    <row r="45" spans="1:9" ht="24.6">
      <c r="A45" s="5">
        <v>38</v>
      </c>
      <c r="B45" s="5" t="s">
        <v>31</v>
      </c>
      <c r="C45" s="5"/>
      <c r="D45" s="5"/>
      <c r="E45" s="6"/>
      <c r="F45" s="6"/>
      <c r="G45" s="6"/>
      <c r="H45" s="6"/>
      <c r="I45" s="7">
        <f t="shared" si="1"/>
        <v>0</v>
      </c>
    </row>
    <row r="46" spans="1:9" ht="24.6">
      <c r="A46" s="5">
        <v>39</v>
      </c>
      <c r="B46" s="5" t="s">
        <v>32</v>
      </c>
      <c r="C46" s="5"/>
      <c r="D46" s="5"/>
      <c r="E46" s="6"/>
      <c r="F46" s="6"/>
      <c r="G46" s="6"/>
      <c r="H46" s="6"/>
      <c r="I46" s="7">
        <f t="shared" si="1"/>
        <v>0</v>
      </c>
    </row>
    <row r="47" spans="1:9" ht="24.6">
      <c r="A47" s="5">
        <v>40</v>
      </c>
      <c r="B47" s="5" t="s">
        <v>33</v>
      </c>
      <c r="C47" s="5"/>
      <c r="D47" s="5"/>
      <c r="E47" s="6"/>
      <c r="F47" s="6"/>
      <c r="G47" s="6"/>
      <c r="H47" s="6"/>
      <c r="I47" s="7">
        <f t="shared" si="1"/>
        <v>0</v>
      </c>
    </row>
    <row r="48" spans="1:9" ht="24.6">
      <c r="A48" s="5">
        <v>41</v>
      </c>
      <c r="B48" s="5" t="s">
        <v>34</v>
      </c>
      <c r="C48" s="5"/>
      <c r="D48" s="5"/>
      <c r="E48" s="6"/>
      <c r="F48" s="6"/>
      <c r="G48" s="6"/>
      <c r="H48" s="6"/>
      <c r="I48" s="7">
        <f t="shared" si="1"/>
        <v>0</v>
      </c>
    </row>
    <row r="49" spans="1:9" ht="24.6">
      <c r="A49" s="5">
        <v>42</v>
      </c>
      <c r="B49" s="5" t="s">
        <v>35</v>
      </c>
      <c r="C49" s="5"/>
      <c r="D49" s="5"/>
      <c r="E49" s="6"/>
      <c r="F49" s="6"/>
      <c r="G49" s="6"/>
      <c r="H49" s="6"/>
      <c r="I49" s="7">
        <f t="shared" si="1"/>
        <v>0</v>
      </c>
    </row>
    <row r="50" spans="1:9" ht="24.6">
      <c r="A50" s="5">
        <v>43</v>
      </c>
      <c r="B50" s="5" t="s">
        <v>36</v>
      </c>
      <c r="C50" s="5"/>
      <c r="D50" s="5"/>
      <c r="E50" s="6"/>
      <c r="F50" s="6"/>
      <c r="G50" s="6"/>
      <c r="H50" s="6"/>
      <c r="I50" s="7">
        <f t="shared" si="1"/>
        <v>0</v>
      </c>
    </row>
    <row r="51" spans="1:9" ht="24.6">
      <c r="A51" s="5">
        <v>44</v>
      </c>
      <c r="B51" s="5" t="s">
        <v>41</v>
      </c>
      <c r="C51" s="5"/>
      <c r="D51" s="5"/>
      <c r="E51" s="6"/>
      <c r="F51" s="6"/>
      <c r="G51" s="6"/>
      <c r="H51" s="6"/>
      <c r="I51" s="7">
        <f t="shared" si="1"/>
        <v>0</v>
      </c>
    </row>
    <row r="52" spans="1:9" ht="24.6">
      <c r="A52" s="5">
        <v>45</v>
      </c>
      <c r="B52" s="5" t="s">
        <v>42</v>
      </c>
      <c r="C52" s="5"/>
      <c r="D52" s="5"/>
      <c r="E52" s="6"/>
      <c r="F52" s="6"/>
      <c r="G52" s="6"/>
      <c r="H52" s="6"/>
      <c r="I52" s="7">
        <f t="shared" si="1"/>
        <v>0</v>
      </c>
    </row>
    <row r="53" spans="1:9" ht="24.6">
      <c r="A53" s="5">
        <v>46</v>
      </c>
      <c r="B53" s="5" t="s">
        <v>43</v>
      </c>
      <c r="C53" s="5"/>
      <c r="D53" s="5"/>
      <c r="E53" s="6"/>
      <c r="F53" s="6"/>
      <c r="G53" s="6"/>
      <c r="H53" s="6"/>
      <c r="I53" s="7">
        <f t="shared" si="1"/>
        <v>0</v>
      </c>
    </row>
    <row r="54" spans="1:9" ht="24.6">
      <c r="A54" s="5">
        <v>47</v>
      </c>
      <c r="B54" s="5" t="s">
        <v>44</v>
      </c>
      <c r="C54" s="5"/>
      <c r="D54" s="5"/>
      <c r="E54" s="6"/>
      <c r="F54" s="6"/>
      <c r="G54" s="6"/>
      <c r="H54" s="6"/>
      <c r="I54" s="7">
        <f t="shared" si="1"/>
        <v>0</v>
      </c>
    </row>
    <row r="55" spans="1:9" ht="24.6">
      <c r="A55" s="5">
        <v>48</v>
      </c>
      <c r="B55" s="8" t="s">
        <v>45</v>
      </c>
      <c r="C55" s="8">
        <v>4</v>
      </c>
      <c r="D55" s="8">
        <v>950000</v>
      </c>
      <c r="E55" s="9">
        <v>200</v>
      </c>
      <c r="F55" s="9">
        <v>14750000</v>
      </c>
      <c r="G55" s="9">
        <v>1</v>
      </c>
      <c r="H55" s="9">
        <v>680000</v>
      </c>
      <c r="I55" s="7">
        <f t="shared" si="1"/>
        <v>15700000</v>
      </c>
    </row>
    <row r="56" spans="1:9" ht="24.6">
      <c r="A56" s="5">
        <v>49</v>
      </c>
      <c r="B56" s="5" t="s">
        <v>46</v>
      </c>
      <c r="C56" s="5"/>
      <c r="D56" s="5"/>
      <c r="E56" s="6"/>
      <c r="F56" s="6"/>
      <c r="G56" s="6"/>
      <c r="H56" s="6"/>
      <c r="I56" s="7">
        <f t="shared" si="1"/>
        <v>0</v>
      </c>
    </row>
    <row r="57" spans="1:9" ht="24.6">
      <c r="A57" s="5">
        <v>50</v>
      </c>
      <c r="B57" s="5" t="s">
        <v>47</v>
      </c>
      <c r="C57" s="5"/>
      <c r="D57" s="5"/>
      <c r="E57" s="6"/>
      <c r="F57" s="6"/>
      <c r="G57" s="6"/>
      <c r="H57" s="6"/>
      <c r="I57" s="7">
        <f t="shared" si="1"/>
        <v>0</v>
      </c>
    </row>
    <row r="58" spans="1:9" ht="24.6">
      <c r="A58" s="5">
        <v>51</v>
      </c>
      <c r="B58" s="5" t="s">
        <v>48</v>
      </c>
      <c r="C58" s="5"/>
      <c r="D58" s="5"/>
      <c r="E58" s="6"/>
      <c r="F58" s="6"/>
      <c r="G58" s="6"/>
      <c r="H58" s="6"/>
      <c r="I58" s="7">
        <f t="shared" si="1"/>
        <v>0</v>
      </c>
    </row>
    <row r="59" spans="1:9" ht="24.6">
      <c r="A59" s="5">
        <v>52</v>
      </c>
      <c r="B59" s="5" t="s">
        <v>49</v>
      </c>
      <c r="C59" s="5"/>
      <c r="D59" s="5"/>
      <c r="E59" s="6"/>
      <c r="F59" s="6"/>
      <c r="G59" s="6"/>
      <c r="H59" s="6"/>
      <c r="I59" s="7">
        <f t="shared" si="1"/>
        <v>0</v>
      </c>
    </row>
    <row r="60" spans="1:9" ht="24.6">
      <c r="A60" s="5">
        <v>53</v>
      </c>
      <c r="B60" s="5" t="s">
        <v>50</v>
      </c>
      <c r="C60" s="5"/>
      <c r="D60" s="5"/>
      <c r="E60" s="6"/>
      <c r="F60" s="6"/>
      <c r="G60" s="6"/>
      <c r="H60" s="6"/>
      <c r="I60" s="7">
        <f t="shared" si="1"/>
        <v>0</v>
      </c>
    </row>
    <row r="61" spans="1:9" ht="24.6">
      <c r="A61" s="5">
        <v>54</v>
      </c>
      <c r="B61" s="5" t="s">
        <v>51</v>
      </c>
      <c r="C61" s="5"/>
      <c r="D61" s="5"/>
      <c r="E61" s="6"/>
      <c r="F61" s="6"/>
      <c r="G61" s="6"/>
      <c r="H61" s="6"/>
      <c r="I61" s="7">
        <f t="shared" si="1"/>
        <v>0</v>
      </c>
    </row>
    <row r="62" spans="1:9" ht="24.6">
      <c r="A62" s="5">
        <v>55</v>
      </c>
      <c r="B62" s="5" t="s">
        <v>52</v>
      </c>
      <c r="C62" s="5"/>
      <c r="D62" s="5"/>
      <c r="E62" s="6"/>
      <c r="F62" s="6"/>
      <c r="G62" s="6"/>
      <c r="H62" s="6"/>
      <c r="I62" s="7">
        <f t="shared" si="1"/>
        <v>0</v>
      </c>
    </row>
    <row r="63" spans="1:9" ht="24.6">
      <c r="A63" s="5">
        <v>56</v>
      </c>
      <c r="B63" s="5" t="s">
        <v>53</v>
      </c>
      <c r="C63" s="5"/>
      <c r="D63" s="5"/>
      <c r="E63" s="6"/>
      <c r="F63" s="6"/>
      <c r="G63" s="6"/>
      <c r="H63" s="6"/>
      <c r="I63" s="7">
        <f t="shared" si="1"/>
        <v>0</v>
      </c>
    </row>
    <row r="64" spans="1:9" ht="24.6">
      <c r="A64" s="5">
        <v>57</v>
      </c>
      <c r="B64" s="5" t="s">
        <v>54</v>
      </c>
      <c r="C64" s="5"/>
      <c r="D64" s="5"/>
      <c r="E64" s="6"/>
      <c r="F64" s="6"/>
      <c r="G64" s="6"/>
      <c r="H64" s="6"/>
      <c r="I64" s="7">
        <f t="shared" si="1"/>
        <v>0</v>
      </c>
    </row>
    <row r="65" spans="1:9" ht="24.6">
      <c r="A65" s="5">
        <v>58</v>
      </c>
      <c r="B65" s="5" t="s">
        <v>55</v>
      </c>
      <c r="C65" s="5"/>
      <c r="D65" s="5"/>
      <c r="E65" s="6"/>
      <c r="F65" s="6"/>
      <c r="G65" s="6"/>
      <c r="H65" s="6"/>
      <c r="I65" s="7">
        <f t="shared" si="1"/>
        <v>0</v>
      </c>
    </row>
    <row r="66" spans="1:9" ht="24.6">
      <c r="A66" s="5">
        <v>59</v>
      </c>
      <c r="B66" s="5" t="s">
        <v>58</v>
      </c>
      <c r="C66" s="5"/>
      <c r="D66" s="5"/>
      <c r="E66" s="6"/>
      <c r="F66" s="6"/>
      <c r="G66" s="6"/>
      <c r="H66" s="6"/>
      <c r="I66" s="7">
        <f t="shared" si="1"/>
        <v>0</v>
      </c>
    </row>
    <row r="67" spans="1:9" ht="24.6">
      <c r="A67" s="5">
        <v>60</v>
      </c>
      <c r="B67" s="5" t="s">
        <v>59</v>
      </c>
      <c r="C67" s="5"/>
      <c r="D67" s="5"/>
      <c r="E67" s="6"/>
      <c r="F67" s="6"/>
      <c r="G67" s="6"/>
      <c r="H67" s="6"/>
      <c r="I67" s="7">
        <f t="shared" si="1"/>
        <v>0</v>
      </c>
    </row>
    <row r="68" spans="1:9" ht="24.6">
      <c r="A68" s="5">
        <v>61</v>
      </c>
      <c r="B68" s="5" t="s">
        <v>60</v>
      </c>
      <c r="C68" s="5"/>
      <c r="D68" s="5"/>
      <c r="E68" s="6"/>
      <c r="F68" s="6"/>
      <c r="G68" s="6"/>
      <c r="H68" s="6"/>
      <c r="I68" s="7">
        <f t="shared" si="1"/>
        <v>0</v>
      </c>
    </row>
    <row r="69" spans="1:9" ht="24.6">
      <c r="A69" s="5">
        <v>62</v>
      </c>
      <c r="B69" s="5" t="s">
        <v>61</v>
      </c>
      <c r="C69" s="5"/>
      <c r="D69" s="5"/>
      <c r="E69" s="6"/>
      <c r="F69" s="6"/>
      <c r="G69" s="6"/>
      <c r="H69" s="6"/>
      <c r="I69" s="7">
        <f t="shared" si="1"/>
        <v>0</v>
      </c>
    </row>
    <row r="70" spans="1:9" ht="24.6">
      <c r="A70" s="5">
        <v>63</v>
      </c>
      <c r="B70" s="5" t="s">
        <v>62</v>
      </c>
      <c r="C70" s="5"/>
      <c r="D70" s="5"/>
      <c r="E70" s="6"/>
      <c r="F70" s="6"/>
      <c r="G70" s="6"/>
      <c r="H70" s="6"/>
      <c r="I70" s="7">
        <f t="shared" si="1"/>
        <v>0</v>
      </c>
    </row>
    <row r="71" spans="1:9" ht="24.6">
      <c r="A71" s="5">
        <v>64</v>
      </c>
      <c r="B71" s="5" t="s">
        <v>63</v>
      </c>
      <c r="C71" s="5"/>
      <c r="D71" s="5"/>
      <c r="E71" s="6"/>
      <c r="F71" s="6"/>
      <c r="G71" s="6"/>
      <c r="H71" s="6"/>
      <c r="I71" s="7">
        <f t="shared" si="1"/>
        <v>0</v>
      </c>
    </row>
    <row r="72" spans="1:9" ht="24.6">
      <c r="A72" s="5">
        <v>65</v>
      </c>
      <c r="B72" s="5" t="s">
        <v>64</v>
      </c>
      <c r="C72" s="5"/>
      <c r="D72" s="5"/>
      <c r="E72" s="6"/>
      <c r="F72" s="6"/>
      <c r="G72" s="6"/>
      <c r="H72" s="6"/>
      <c r="I72" s="7">
        <f t="shared" si="1"/>
        <v>0</v>
      </c>
    </row>
    <row r="73" spans="1:9" ht="24.6">
      <c r="A73" s="5">
        <v>66</v>
      </c>
      <c r="B73" s="5" t="s">
        <v>65</v>
      </c>
      <c r="C73" s="5"/>
      <c r="D73" s="5"/>
      <c r="E73" s="6"/>
      <c r="F73" s="6"/>
      <c r="G73" s="6"/>
      <c r="H73" s="6"/>
      <c r="I73" s="7">
        <f t="shared" ref="I73:I84" si="2">+D73+F73</f>
        <v>0</v>
      </c>
    </row>
    <row r="74" spans="1:9" ht="24.6">
      <c r="A74" s="5">
        <v>67</v>
      </c>
      <c r="B74" s="5" t="s">
        <v>66</v>
      </c>
      <c r="C74" s="5"/>
      <c r="D74" s="5"/>
      <c r="E74" s="6"/>
      <c r="F74" s="6"/>
      <c r="G74" s="6"/>
      <c r="H74" s="6"/>
      <c r="I74" s="7">
        <f t="shared" si="2"/>
        <v>0</v>
      </c>
    </row>
    <row r="75" spans="1:9" ht="24.6">
      <c r="A75" s="5">
        <v>68</v>
      </c>
      <c r="B75" s="5" t="s">
        <v>67</v>
      </c>
      <c r="C75" s="5"/>
      <c r="D75" s="5"/>
      <c r="E75" s="6"/>
      <c r="F75" s="6"/>
      <c r="G75" s="6"/>
      <c r="H75" s="6"/>
      <c r="I75" s="7">
        <f t="shared" si="2"/>
        <v>0</v>
      </c>
    </row>
    <row r="76" spans="1:9" ht="24.6">
      <c r="A76" s="5">
        <v>69</v>
      </c>
      <c r="B76" s="5" t="s">
        <v>68</v>
      </c>
      <c r="C76" s="5"/>
      <c r="D76" s="5"/>
      <c r="E76" s="6"/>
      <c r="F76" s="6"/>
      <c r="G76" s="6"/>
      <c r="H76" s="6"/>
      <c r="I76" s="7">
        <f t="shared" si="2"/>
        <v>0</v>
      </c>
    </row>
    <row r="77" spans="1:9" ht="24.6">
      <c r="A77" s="5">
        <v>70</v>
      </c>
      <c r="B77" s="5" t="s">
        <v>69</v>
      </c>
      <c r="C77" s="5"/>
      <c r="D77" s="5"/>
      <c r="E77" s="6"/>
      <c r="F77" s="6"/>
      <c r="G77" s="6"/>
      <c r="H77" s="6"/>
      <c r="I77" s="7">
        <f t="shared" si="2"/>
        <v>0</v>
      </c>
    </row>
    <row r="78" spans="1:9" ht="24.6">
      <c r="A78" s="5">
        <v>71</v>
      </c>
      <c r="B78" s="5" t="s">
        <v>70</v>
      </c>
      <c r="C78" s="5"/>
      <c r="D78" s="5"/>
      <c r="E78" s="6"/>
      <c r="F78" s="6"/>
      <c r="G78" s="6"/>
      <c r="H78" s="6"/>
      <c r="I78" s="7">
        <f t="shared" si="2"/>
        <v>0</v>
      </c>
    </row>
    <row r="79" spans="1:9" ht="24.6">
      <c r="A79" s="5">
        <v>72</v>
      </c>
      <c r="B79" s="5" t="s">
        <v>71</v>
      </c>
      <c r="C79" s="5"/>
      <c r="D79" s="5"/>
      <c r="E79" s="6"/>
      <c r="F79" s="6"/>
      <c r="G79" s="6"/>
      <c r="H79" s="6"/>
      <c r="I79" s="7">
        <f t="shared" si="2"/>
        <v>0</v>
      </c>
    </row>
    <row r="80" spans="1:9" ht="24.6">
      <c r="A80" s="5">
        <v>73</v>
      </c>
      <c r="B80" s="5" t="s">
        <v>72</v>
      </c>
      <c r="C80" s="5"/>
      <c r="D80" s="5"/>
      <c r="E80" s="6"/>
      <c r="F80" s="6"/>
      <c r="G80" s="6"/>
      <c r="H80" s="6"/>
      <c r="I80" s="7">
        <f t="shared" si="2"/>
        <v>0</v>
      </c>
    </row>
    <row r="81" spans="1:9" ht="24.6">
      <c r="A81" s="5">
        <v>74</v>
      </c>
      <c r="B81" s="5" t="s">
        <v>73</v>
      </c>
      <c r="C81" s="5"/>
      <c r="D81" s="5"/>
      <c r="E81" s="6"/>
      <c r="F81" s="6"/>
      <c r="G81" s="6"/>
      <c r="H81" s="6"/>
      <c r="I81" s="7">
        <f t="shared" si="2"/>
        <v>0</v>
      </c>
    </row>
    <row r="82" spans="1:9" ht="24.6">
      <c r="A82" s="5">
        <v>75</v>
      </c>
      <c r="B82" s="5" t="s">
        <v>74</v>
      </c>
      <c r="C82" s="5"/>
      <c r="D82" s="5"/>
      <c r="E82" s="6"/>
      <c r="F82" s="6"/>
      <c r="G82" s="6"/>
      <c r="H82" s="6"/>
      <c r="I82" s="7">
        <f t="shared" si="2"/>
        <v>0</v>
      </c>
    </row>
    <row r="83" spans="1:9" ht="24.6">
      <c r="A83" s="5">
        <v>76</v>
      </c>
      <c r="B83" s="5" t="s">
        <v>75</v>
      </c>
      <c r="C83" s="5"/>
      <c r="D83" s="5"/>
      <c r="E83" s="6"/>
      <c r="F83" s="5"/>
      <c r="G83" s="5"/>
      <c r="H83" s="5"/>
      <c r="I83" s="15">
        <f t="shared" si="2"/>
        <v>0</v>
      </c>
    </row>
    <row r="84" spans="1:9" ht="24.6">
      <c r="A84" s="5">
        <v>77</v>
      </c>
      <c r="B84" s="5" t="s">
        <v>79</v>
      </c>
      <c r="C84" s="5"/>
      <c r="D84" s="5"/>
      <c r="E84" s="5"/>
      <c r="F84" s="5"/>
      <c r="G84" s="5"/>
      <c r="H84" s="5"/>
      <c r="I84" s="15">
        <f t="shared" si="2"/>
        <v>0</v>
      </c>
    </row>
  </sheetData>
  <mergeCells count="9">
    <mergeCell ref="A1:I1"/>
    <mergeCell ref="A2:I2"/>
    <mergeCell ref="A3:B6"/>
    <mergeCell ref="I3:I5"/>
    <mergeCell ref="C5:D5"/>
    <mergeCell ref="E5:F5"/>
    <mergeCell ref="C3:H3"/>
    <mergeCell ref="C4:H4"/>
    <mergeCell ref="G5:H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DEB1B-3447-4C89-9839-41DCDF4184B6}">
  <sheetPr>
    <tabColor theme="9" tint="0.59999389629810485"/>
  </sheetPr>
  <dimension ref="A1:J84"/>
  <sheetViews>
    <sheetView zoomScale="90" zoomScaleNormal="90" workbookViewId="0">
      <selection activeCell="F13" sqref="F13"/>
    </sheetView>
  </sheetViews>
  <sheetFormatPr defaultRowHeight="14.4"/>
  <cols>
    <col min="2" max="2" width="25.6640625" customWidth="1"/>
    <col min="3" max="7" width="20.6640625" customWidth="1"/>
    <col min="10" max="10" width="11.109375" bestFit="1" customWidth="1"/>
  </cols>
  <sheetData>
    <row r="1" spans="1:10" ht="24.6">
      <c r="A1" s="123" t="s">
        <v>83</v>
      </c>
      <c r="B1" s="123"/>
      <c r="C1" s="123"/>
      <c r="D1" s="123"/>
      <c r="E1" s="123"/>
      <c r="F1" s="123"/>
      <c r="G1" s="123"/>
    </row>
    <row r="2" spans="1:10" ht="24.6">
      <c r="A2" s="124" t="s">
        <v>80</v>
      </c>
      <c r="B2" s="124"/>
      <c r="C2" s="124"/>
      <c r="D2" s="124"/>
      <c r="E2" s="124"/>
      <c r="F2" s="124"/>
      <c r="G2" s="124"/>
    </row>
    <row r="3" spans="1:10" ht="24.6">
      <c r="A3" s="125" t="s">
        <v>76</v>
      </c>
      <c r="B3" s="126"/>
      <c r="C3" s="134" t="s">
        <v>90</v>
      </c>
      <c r="D3" s="139"/>
      <c r="E3" s="139"/>
      <c r="F3" s="135"/>
      <c r="G3" s="131" t="s">
        <v>81</v>
      </c>
    </row>
    <row r="4" spans="1:10" ht="24" customHeight="1">
      <c r="A4" s="127"/>
      <c r="B4" s="128"/>
      <c r="C4" s="134" t="s">
        <v>121</v>
      </c>
      <c r="D4" s="139"/>
      <c r="E4" s="139"/>
      <c r="F4" s="135"/>
      <c r="G4" s="131"/>
    </row>
    <row r="5" spans="1:10" ht="47.25" customHeight="1">
      <c r="A5" s="127"/>
      <c r="B5" s="128"/>
      <c r="C5" s="140" t="s">
        <v>122</v>
      </c>
      <c r="D5" s="141"/>
      <c r="E5" s="140" t="s">
        <v>123</v>
      </c>
      <c r="F5" s="141"/>
      <c r="G5" s="131"/>
    </row>
    <row r="6" spans="1:10" ht="50.25" customHeight="1">
      <c r="A6" s="129"/>
      <c r="B6" s="130"/>
      <c r="C6" s="12" t="s">
        <v>124</v>
      </c>
      <c r="D6" s="12" t="s">
        <v>78</v>
      </c>
      <c r="E6" s="12" t="s">
        <v>174</v>
      </c>
      <c r="F6" s="12" t="s">
        <v>78</v>
      </c>
      <c r="G6" s="11" t="s">
        <v>78</v>
      </c>
    </row>
    <row r="7" spans="1:10" ht="24.6">
      <c r="A7" s="2"/>
      <c r="B7" s="3" t="s">
        <v>77</v>
      </c>
      <c r="C7" s="4">
        <f>SUM(C8:C84)</f>
        <v>600</v>
      </c>
      <c r="D7" s="4">
        <f t="shared" ref="D7:F7" si="0">SUM(D8:D84)</f>
        <v>3800000</v>
      </c>
      <c r="E7" s="48">
        <f t="shared" si="0"/>
        <v>40</v>
      </c>
      <c r="F7" s="48">
        <f t="shared" si="0"/>
        <v>5620000</v>
      </c>
      <c r="G7" s="4">
        <f>SUM(G8:G84)</f>
        <v>9420000</v>
      </c>
      <c r="J7">
        <v>5620000</v>
      </c>
    </row>
    <row r="8" spans="1:10" ht="24.6">
      <c r="A8" s="5">
        <v>1</v>
      </c>
      <c r="B8" s="5" t="s">
        <v>20</v>
      </c>
      <c r="C8" s="44"/>
      <c r="D8" s="45"/>
      <c r="E8" s="44">
        <v>1</v>
      </c>
      <c r="F8" s="44">
        <v>33000</v>
      </c>
      <c r="G8" s="7">
        <f>+D8+F8</f>
        <v>33000</v>
      </c>
      <c r="J8" s="17">
        <f>+J7-F7</f>
        <v>0</v>
      </c>
    </row>
    <row r="9" spans="1:10" ht="24.6">
      <c r="A9" s="5">
        <v>2</v>
      </c>
      <c r="B9" s="5" t="s">
        <v>21</v>
      </c>
      <c r="C9" s="44"/>
      <c r="D9" s="45"/>
      <c r="E9" s="44"/>
      <c r="F9" s="44"/>
      <c r="G9" s="7">
        <f t="shared" ref="G9:G72" si="1">+D9+F9</f>
        <v>0</v>
      </c>
    </row>
    <row r="10" spans="1:10" ht="24.6">
      <c r="A10" s="5">
        <v>3</v>
      </c>
      <c r="B10" s="5" t="s">
        <v>22</v>
      </c>
      <c r="C10" s="44">
        <v>60</v>
      </c>
      <c r="D10" s="45">
        <v>319000</v>
      </c>
      <c r="E10" s="44"/>
      <c r="F10" s="44"/>
      <c r="G10" s="7">
        <f t="shared" si="1"/>
        <v>319000</v>
      </c>
    </row>
    <row r="11" spans="1:10" ht="24.6">
      <c r="A11" s="5">
        <v>4</v>
      </c>
      <c r="B11" s="5" t="s">
        <v>23</v>
      </c>
      <c r="C11" s="44"/>
      <c r="D11" s="45"/>
      <c r="E11" s="44"/>
      <c r="F11" s="44"/>
      <c r="G11" s="7">
        <f t="shared" si="1"/>
        <v>0</v>
      </c>
    </row>
    <row r="12" spans="1:10" ht="24.6">
      <c r="A12" s="5">
        <v>5</v>
      </c>
      <c r="B12" s="5" t="s">
        <v>24</v>
      </c>
      <c r="C12" s="44"/>
      <c r="D12" s="45"/>
      <c r="E12" s="44">
        <v>2</v>
      </c>
      <c r="F12" s="44">
        <v>40000</v>
      </c>
      <c r="G12" s="7">
        <f>+D12+F12</f>
        <v>40000</v>
      </c>
    </row>
    <row r="13" spans="1:10" ht="24.6">
      <c r="A13" s="5">
        <v>6</v>
      </c>
      <c r="B13" s="5" t="s">
        <v>25</v>
      </c>
      <c r="C13" s="44"/>
      <c r="D13" s="45"/>
      <c r="E13" s="44"/>
      <c r="F13" s="44"/>
      <c r="G13" s="7">
        <f t="shared" si="1"/>
        <v>0</v>
      </c>
    </row>
    <row r="14" spans="1:10" ht="24.6">
      <c r="A14" s="5">
        <v>7</v>
      </c>
      <c r="B14" s="5" t="s">
        <v>26</v>
      </c>
      <c r="C14" s="44"/>
      <c r="D14" s="45"/>
      <c r="E14" s="44"/>
      <c r="F14" s="44"/>
      <c r="G14" s="7">
        <f t="shared" si="1"/>
        <v>0</v>
      </c>
    </row>
    <row r="15" spans="1:10" ht="24.6">
      <c r="A15" s="5">
        <v>8</v>
      </c>
      <c r="B15" s="5" t="s">
        <v>27</v>
      </c>
      <c r="C15" s="44"/>
      <c r="D15" s="45"/>
      <c r="E15" s="44"/>
      <c r="F15" s="44"/>
      <c r="G15" s="7">
        <f t="shared" si="1"/>
        <v>0</v>
      </c>
    </row>
    <row r="16" spans="1:10" ht="24.6">
      <c r="A16" s="5">
        <v>9</v>
      </c>
      <c r="B16" s="5" t="s">
        <v>28</v>
      </c>
      <c r="C16" s="44"/>
      <c r="D16" s="44"/>
      <c r="E16" s="44"/>
      <c r="F16" s="44"/>
      <c r="G16" s="7">
        <f t="shared" si="1"/>
        <v>0</v>
      </c>
    </row>
    <row r="17" spans="1:7" ht="24.6">
      <c r="A17" s="5">
        <v>10</v>
      </c>
      <c r="B17" s="5" t="s">
        <v>37</v>
      </c>
      <c r="C17" s="44"/>
      <c r="D17" s="45"/>
      <c r="E17" s="44"/>
      <c r="F17" s="44"/>
      <c r="G17" s="7">
        <f t="shared" si="1"/>
        <v>0</v>
      </c>
    </row>
    <row r="18" spans="1:7" ht="24.6">
      <c r="A18" s="5">
        <v>11</v>
      </c>
      <c r="B18" s="5" t="s">
        <v>38</v>
      </c>
      <c r="C18" s="44"/>
      <c r="D18" s="45"/>
      <c r="E18" s="44"/>
      <c r="F18" s="44"/>
      <c r="G18" s="7">
        <f t="shared" si="1"/>
        <v>0</v>
      </c>
    </row>
    <row r="19" spans="1:7" ht="24.6">
      <c r="A19" s="5">
        <v>12</v>
      </c>
      <c r="B19" s="5" t="s">
        <v>39</v>
      </c>
      <c r="C19" s="44"/>
      <c r="D19" s="45"/>
      <c r="E19" s="44"/>
      <c r="F19" s="44"/>
      <c r="G19" s="7">
        <f t="shared" si="1"/>
        <v>0</v>
      </c>
    </row>
    <row r="20" spans="1:7" ht="24.6">
      <c r="A20" s="5">
        <v>13</v>
      </c>
      <c r="B20" s="5" t="s">
        <v>40</v>
      </c>
      <c r="C20" s="44"/>
      <c r="D20" s="45"/>
      <c r="E20" s="44"/>
      <c r="F20" s="44"/>
      <c r="G20" s="7">
        <f t="shared" si="1"/>
        <v>0</v>
      </c>
    </row>
    <row r="21" spans="1:7" ht="24.6">
      <c r="A21" s="5">
        <v>14</v>
      </c>
      <c r="B21" s="5" t="s">
        <v>29</v>
      </c>
      <c r="C21" s="44"/>
      <c r="D21" s="45"/>
      <c r="E21" s="44"/>
      <c r="F21" s="44"/>
      <c r="G21" s="7">
        <f t="shared" si="1"/>
        <v>0</v>
      </c>
    </row>
    <row r="22" spans="1:7" ht="24.6">
      <c r="A22" s="5">
        <v>15</v>
      </c>
      <c r="B22" s="5" t="s">
        <v>56</v>
      </c>
      <c r="C22" s="44"/>
      <c r="D22" s="45"/>
      <c r="E22" s="44"/>
      <c r="F22" s="44"/>
      <c r="G22" s="7">
        <f t="shared" si="1"/>
        <v>0</v>
      </c>
    </row>
    <row r="23" spans="1:7" ht="24.6">
      <c r="A23" s="5">
        <v>16</v>
      </c>
      <c r="B23" s="5" t="s">
        <v>57</v>
      </c>
      <c r="C23" s="44"/>
      <c r="D23" s="45"/>
      <c r="E23" s="44"/>
      <c r="F23" s="44"/>
      <c r="G23" s="7">
        <f t="shared" si="1"/>
        <v>0</v>
      </c>
    </row>
    <row r="24" spans="1:7" ht="24.6">
      <c r="A24" s="5">
        <v>17</v>
      </c>
      <c r="B24" s="5" t="s">
        <v>0</v>
      </c>
      <c r="C24" s="44"/>
      <c r="D24" s="45"/>
      <c r="E24" s="44">
        <v>1</v>
      </c>
      <c r="F24" s="44">
        <v>32000</v>
      </c>
      <c r="G24" s="7">
        <f t="shared" si="1"/>
        <v>32000</v>
      </c>
    </row>
    <row r="25" spans="1:7" ht="24.6">
      <c r="A25" s="5">
        <v>18</v>
      </c>
      <c r="B25" s="5" t="s">
        <v>1</v>
      </c>
      <c r="C25" s="44"/>
      <c r="D25" s="45"/>
      <c r="E25" s="44">
        <v>4</v>
      </c>
      <c r="F25" s="44">
        <v>240000</v>
      </c>
      <c r="G25" s="7">
        <f t="shared" si="1"/>
        <v>240000</v>
      </c>
    </row>
    <row r="26" spans="1:7" ht="24.6">
      <c r="A26" s="5">
        <v>19</v>
      </c>
      <c r="B26" s="5" t="s">
        <v>2</v>
      </c>
      <c r="C26" s="44"/>
      <c r="D26" s="45"/>
      <c r="E26" s="44"/>
      <c r="F26" s="44"/>
      <c r="G26" s="7">
        <f t="shared" si="1"/>
        <v>0</v>
      </c>
    </row>
    <row r="27" spans="1:7" ht="24.6">
      <c r="A27" s="5">
        <v>20</v>
      </c>
      <c r="B27" s="5" t="s">
        <v>3</v>
      </c>
      <c r="C27" s="44"/>
      <c r="D27" s="45"/>
      <c r="E27" s="44"/>
      <c r="F27" s="44"/>
      <c r="G27" s="7">
        <f t="shared" si="1"/>
        <v>0</v>
      </c>
    </row>
    <row r="28" spans="1:7" ht="24.6">
      <c r="A28" s="5">
        <v>21</v>
      </c>
      <c r="B28" s="5" t="s">
        <v>4</v>
      </c>
      <c r="C28" s="44">
        <v>60</v>
      </c>
      <c r="D28" s="45">
        <v>319000</v>
      </c>
      <c r="E28" s="44"/>
      <c r="F28" s="44"/>
      <c r="G28" s="7">
        <f t="shared" si="1"/>
        <v>319000</v>
      </c>
    </row>
    <row r="29" spans="1:7" ht="24.6">
      <c r="A29" s="5">
        <v>22</v>
      </c>
      <c r="B29" s="5" t="s">
        <v>5</v>
      </c>
      <c r="C29" s="44"/>
      <c r="D29" s="45"/>
      <c r="E29" s="44"/>
      <c r="F29" s="44"/>
      <c r="G29" s="7">
        <f t="shared" si="1"/>
        <v>0</v>
      </c>
    </row>
    <row r="30" spans="1:7" ht="24.6">
      <c r="A30" s="5">
        <v>23</v>
      </c>
      <c r="B30" s="5" t="s">
        <v>6</v>
      </c>
      <c r="C30" s="44"/>
      <c r="D30" s="45"/>
      <c r="E30" s="44"/>
      <c r="F30" s="44"/>
      <c r="G30" s="7">
        <f t="shared" si="1"/>
        <v>0</v>
      </c>
    </row>
    <row r="31" spans="1:7" ht="24.6">
      <c r="A31" s="5">
        <v>24</v>
      </c>
      <c r="B31" s="5" t="s">
        <v>7</v>
      </c>
      <c r="C31" s="44"/>
      <c r="D31" s="45"/>
      <c r="E31" s="44">
        <v>4</v>
      </c>
      <c r="F31" s="44">
        <v>240000</v>
      </c>
      <c r="G31" s="7">
        <f t="shared" si="1"/>
        <v>240000</v>
      </c>
    </row>
    <row r="32" spans="1:7" ht="24.6">
      <c r="A32" s="5">
        <v>25</v>
      </c>
      <c r="B32" s="5" t="s">
        <v>8</v>
      </c>
      <c r="C32" s="44"/>
      <c r="D32" s="45"/>
      <c r="E32" s="44"/>
      <c r="F32" s="44"/>
      <c r="G32" s="7">
        <f t="shared" si="1"/>
        <v>0</v>
      </c>
    </row>
    <row r="33" spans="1:7" ht="24.6">
      <c r="A33" s="5">
        <v>26</v>
      </c>
      <c r="B33" s="5" t="s">
        <v>9</v>
      </c>
      <c r="C33" s="44"/>
      <c r="D33" s="45"/>
      <c r="E33" s="44"/>
      <c r="F33" s="44"/>
      <c r="G33" s="7">
        <f t="shared" si="1"/>
        <v>0</v>
      </c>
    </row>
    <row r="34" spans="1:7" ht="24.6">
      <c r="A34" s="5">
        <v>27</v>
      </c>
      <c r="B34" s="5" t="s">
        <v>10</v>
      </c>
      <c r="C34" s="44">
        <v>60</v>
      </c>
      <c r="D34" s="45">
        <v>319000</v>
      </c>
      <c r="E34" s="44">
        <v>1</v>
      </c>
      <c r="F34" s="44">
        <v>32000</v>
      </c>
      <c r="G34" s="7">
        <f t="shared" si="1"/>
        <v>351000</v>
      </c>
    </row>
    <row r="35" spans="1:7" ht="24.6">
      <c r="A35" s="5">
        <v>28</v>
      </c>
      <c r="B35" s="5" t="s">
        <v>11</v>
      </c>
      <c r="C35" s="44">
        <v>60</v>
      </c>
      <c r="D35" s="45">
        <v>319000</v>
      </c>
      <c r="E35" s="44"/>
      <c r="F35" s="44"/>
      <c r="G35" s="7">
        <f t="shared" si="1"/>
        <v>319000</v>
      </c>
    </row>
    <row r="36" spans="1:7" ht="24.6">
      <c r="A36" s="5">
        <v>29</v>
      </c>
      <c r="B36" s="5" t="s">
        <v>12</v>
      </c>
      <c r="C36" s="44"/>
      <c r="D36" s="45"/>
      <c r="E36" s="44">
        <v>2</v>
      </c>
      <c r="F36" s="44">
        <v>30000</v>
      </c>
      <c r="G36" s="7">
        <f t="shared" si="1"/>
        <v>30000</v>
      </c>
    </row>
    <row r="37" spans="1:7" ht="24.6">
      <c r="A37" s="5">
        <v>30</v>
      </c>
      <c r="B37" s="5" t="s">
        <v>13</v>
      </c>
      <c r="C37" s="44">
        <v>60</v>
      </c>
      <c r="D37" s="45">
        <v>469000</v>
      </c>
      <c r="E37" s="44"/>
      <c r="F37" s="44"/>
      <c r="G37" s="7">
        <f t="shared" si="1"/>
        <v>469000</v>
      </c>
    </row>
    <row r="38" spans="1:7" ht="24.6">
      <c r="A38" s="5">
        <v>31</v>
      </c>
      <c r="B38" s="5" t="s">
        <v>14</v>
      </c>
      <c r="C38" s="44"/>
      <c r="D38" s="45"/>
      <c r="E38" s="44"/>
      <c r="F38" s="44"/>
      <c r="G38" s="7">
        <f t="shared" si="1"/>
        <v>0</v>
      </c>
    </row>
    <row r="39" spans="1:7" ht="24.6">
      <c r="A39" s="5">
        <v>32</v>
      </c>
      <c r="B39" s="5" t="s">
        <v>15</v>
      </c>
      <c r="C39" s="44"/>
      <c r="D39" s="45"/>
      <c r="E39" s="44"/>
      <c r="F39" s="44"/>
      <c r="G39" s="7">
        <f t="shared" si="1"/>
        <v>0</v>
      </c>
    </row>
    <row r="40" spans="1:7" ht="24.6">
      <c r="A40" s="5">
        <v>33</v>
      </c>
      <c r="B40" s="5" t="s">
        <v>16</v>
      </c>
      <c r="C40" s="44"/>
      <c r="D40" s="45"/>
      <c r="E40" s="44"/>
      <c r="F40" s="44"/>
      <c r="G40" s="7">
        <f t="shared" si="1"/>
        <v>0</v>
      </c>
    </row>
    <row r="41" spans="1:7" ht="24.6">
      <c r="A41" s="5">
        <v>34</v>
      </c>
      <c r="B41" s="5" t="s">
        <v>17</v>
      </c>
      <c r="C41" s="44"/>
      <c r="D41" s="45"/>
      <c r="E41" s="44"/>
      <c r="F41" s="44"/>
      <c r="G41" s="7">
        <f t="shared" si="1"/>
        <v>0</v>
      </c>
    </row>
    <row r="42" spans="1:7" ht="24.6">
      <c r="A42" s="5">
        <v>35</v>
      </c>
      <c r="B42" s="5" t="s">
        <v>18</v>
      </c>
      <c r="C42" s="44"/>
      <c r="D42" s="45"/>
      <c r="E42" s="44"/>
      <c r="F42" s="44"/>
      <c r="G42" s="7">
        <f t="shared" si="1"/>
        <v>0</v>
      </c>
    </row>
    <row r="43" spans="1:7" ht="24.6">
      <c r="A43" s="5">
        <v>36</v>
      </c>
      <c r="B43" s="5" t="s">
        <v>19</v>
      </c>
      <c r="C43" s="44"/>
      <c r="D43" s="45"/>
      <c r="E43" s="44">
        <v>1</v>
      </c>
      <c r="F43" s="44">
        <v>20000</v>
      </c>
      <c r="G43" s="7">
        <f t="shared" si="1"/>
        <v>20000</v>
      </c>
    </row>
    <row r="44" spans="1:7" ht="24.6">
      <c r="A44" s="5">
        <v>37</v>
      </c>
      <c r="B44" s="5" t="s">
        <v>30</v>
      </c>
      <c r="C44" s="44"/>
      <c r="D44" s="44"/>
      <c r="E44" s="44">
        <v>1</v>
      </c>
      <c r="F44" s="44">
        <v>32000</v>
      </c>
      <c r="G44" s="7">
        <f t="shared" si="1"/>
        <v>32000</v>
      </c>
    </row>
    <row r="45" spans="1:7" ht="24.6">
      <c r="A45" s="5">
        <v>38</v>
      </c>
      <c r="B45" s="5" t="s">
        <v>31</v>
      </c>
      <c r="C45" s="44"/>
      <c r="D45" s="45"/>
      <c r="E45" s="44"/>
      <c r="F45" s="44"/>
      <c r="G45" s="7">
        <f t="shared" si="1"/>
        <v>0</v>
      </c>
    </row>
    <row r="46" spans="1:7" ht="24.6">
      <c r="A46" s="5">
        <v>39</v>
      </c>
      <c r="B46" s="5" t="s">
        <v>32</v>
      </c>
      <c r="C46" s="44"/>
      <c r="D46" s="45"/>
      <c r="E46" s="44"/>
      <c r="F46" s="44"/>
      <c r="G46" s="7">
        <f t="shared" si="1"/>
        <v>0</v>
      </c>
    </row>
    <row r="47" spans="1:7" ht="24.6">
      <c r="A47" s="5">
        <v>40</v>
      </c>
      <c r="B47" s="5" t="s">
        <v>33</v>
      </c>
      <c r="C47" s="44"/>
      <c r="D47" s="44"/>
      <c r="E47" s="44"/>
      <c r="F47" s="44"/>
      <c r="G47" s="7">
        <f t="shared" si="1"/>
        <v>0</v>
      </c>
    </row>
    <row r="48" spans="1:7" ht="24.6">
      <c r="A48" s="5">
        <v>41</v>
      </c>
      <c r="B48" s="5" t="s">
        <v>34</v>
      </c>
      <c r="C48" s="44">
        <v>60</v>
      </c>
      <c r="D48" s="45">
        <v>319000</v>
      </c>
      <c r="E48" s="44"/>
      <c r="F48" s="44"/>
      <c r="G48" s="7">
        <f t="shared" si="1"/>
        <v>319000</v>
      </c>
    </row>
    <row r="49" spans="1:7" ht="24.6">
      <c r="A49" s="5">
        <v>42</v>
      </c>
      <c r="B49" s="5" t="s">
        <v>35</v>
      </c>
      <c r="C49" s="44"/>
      <c r="D49" s="45"/>
      <c r="E49" s="44"/>
      <c r="F49" s="44"/>
      <c r="G49" s="7">
        <f t="shared" si="1"/>
        <v>0</v>
      </c>
    </row>
    <row r="50" spans="1:7" ht="24.6">
      <c r="A50" s="5">
        <v>43</v>
      </c>
      <c r="B50" s="5" t="s">
        <v>36</v>
      </c>
      <c r="C50" s="44"/>
      <c r="D50" s="45"/>
      <c r="E50" s="44"/>
      <c r="F50" s="44"/>
      <c r="G50" s="7">
        <f t="shared" si="1"/>
        <v>0</v>
      </c>
    </row>
    <row r="51" spans="1:7" ht="24.6">
      <c r="A51" s="5">
        <v>44</v>
      </c>
      <c r="B51" s="5" t="s">
        <v>41</v>
      </c>
      <c r="C51" s="44"/>
      <c r="D51" s="45"/>
      <c r="E51" s="44"/>
      <c r="F51" s="44"/>
      <c r="G51" s="7">
        <f t="shared" si="1"/>
        <v>0</v>
      </c>
    </row>
    <row r="52" spans="1:7" ht="24.6">
      <c r="A52" s="5">
        <v>45</v>
      </c>
      <c r="B52" s="5" t="s">
        <v>42</v>
      </c>
      <c r="C52" s="44"/>
      <c r="D52" s="45"/>
      <c r="E52" s="44"/>
      <c r="F52" s="44"/>
      <c r="G52" s="7">
        <f t="shared" si="1"/>
        <v>0</v>
      </c>
    </row>
    <row r="53" spans="1:7" ht="24.6">
      <c r="A53" s="5">
        <v>46</v>
      </c>
      <c r="B53" s="5" t="s">
        <v>43</v>
      </c>
      <c r="C53" s="44"/>
      <c r="D53" s="45"/>
      <c r="E53" s="44"/>
      <c r="F53" s="44"/>
      <c r="G53" s="7">
        <f t="shared" si="1"/>
        <v>0</v>
      </c>
    </row>
    <row r="54" spans="1:7" ht="24.6">
      <c r="A54" s="5">
        <v>47</v>
      </c>
      <c r="B54" s="5" t="s">
        <v>44</v>
      </c>
      <c r="C54" s="44"/>
      <c r="D54" s="45"/>
      <c r="E54" s="44"/>
      <c r="F54" s="44"/>
      <c r="G54" s="7">
        <f t="shared" si="1"/>
        <v>0</v>
      </c>
    </row>
    <row r="55" spans="1:7" ht="24.6">
      <c r="A55" s="5">
        <v>48</v>
      </c>
      <c r="B55" s="8" t="s">
        <v>45</v>
      </c>
      <c r="C55" s="46"/>
      <c r="D55" s="46">
        <v>460000</v>
      </c>
      <c r="E55" s="46">
        <v>8</v>
      </c>
      <c r="F55" s="46">
        <v>4277000</v>
      </c>
      <c r="G55" s="7">
        <f t="shared" si="1"/>
        <v>4737000</v>
      </c>
    </row>
    <row r="56" spans="1:7" ht="24.6">
      <c r="A56" s="5">
        <v>49</v>
      </c>
      <c r="B56" s="5" t="s">
        <v>46</v>
      </c>
      <c r="C56" s="44"/>
      <c r="D56" s="45"/>
      <c r="E56" s="44"/>
      <c r="F56" s="44"/>
      <c r="G56" s="7">
        <f t="shared" si="1"/>
        <v>0</v>
      </c>
    </row>
    <row r="57" spans="1:7" ht="24.6">
      <c r="A57" s="5">
        <v>50</v>
      </c>
      <c r="B57" s="5" t="s">
        <v>47</v>
      </c>
      <c r="C57" s="44"/>
      <c r="D57" s="45"/>
      <c r="E57" s="44"/>
      <c r="F57" s="44"/>
      <c r="G57" s="7">
        <f t="shared" si="1"/>
        <v>0</v>
      </c>
    </row>
    <row r="58" spans="1:7" ht="24.6">
      <c r="A58" s="5">
        <v>51</v>
      </c>
      <c r="B58" s="5" t="s">
        <v>48</v>
      </c>
      <c r="C58" s="44"/>
      <c r="D58" s="45"/>
      <c r="E58" s="44"/>
      <c r="F58" s="44"/>
      <c r="G58" s="7">
        <f t="shared" si="1"/>
        <v>0</v>
      </c>
    </row>
    <row r="59" spans="1:7" ht="24.6">
      <c r="A59" s="5">
        <v>52</v>
      </c>
      <c r="B59" s="5" t="s">
        <v>49</v>
      </c>
      <c r="C59" s="44"/>
      <c r="D59" s="45"/>
      <c r="E59" s="44"/>
      <c r="F59" s="44"/>
      <c r="G59" s="7">
        <f t="shared" si="1"/>
        <v>0</v>
      </c>
    </row>
    <row r="60" spans="1:7" ht="24.6">
      <c r="A60" s="5">
        <v>53</v>
      </c>
      <c r="B60" s="5" t="s">
        <v>50</v>
      </c>
      <c r="C60" s="44"/>
      <c r="D60" s="44"/>
      <c r="E60" s="44"/>
      <c r="F60" s="44"/>
      <c r="G60" s="7">
        <f t="shared" si="1"/>
        <v>0</v>
      </c>
    </row>
    <row r="61" spans="1:7" ht="24.6">
      <c r="A61" s="5">
        <v>54</v>
      </c>
      <c r="B61" s="5" t="s">
        <v>51</v>
      </c>
      <c r="C61" s="44"/>
      <c r="D61" s="45"/>
      <c r="E61" s="44"/>
      <c r="F61" s="44"/>
      <c r="G61" s="7">
        <f t="shared" si="1"/>
        <v>0</v>
      </c>
    </row>
    <row r="62" spans="1:7" ht="24.6">
      <c r="A62" s="5">
        <v>55</v>
      </c>
      <c r="B62" s="5" t="s">
        <v>52</v>
      </c>
      <c r="C62" s="44"/>
      <c r="D62" s="45"/>
      <c r="E62" s="44"/>
      <c r="F62" s="44"/>
      <c r="G62" s="7">
        <f t="shared" si="1"/>
        <v>0</v>
      </c>
    </row>
    <row r="63" spans="1:7" ht="24.6">
      <c r="A63" s="5">
        <v>56</v>
      </c>
      <c r="B63" s="5" t="s">
        <v>53</v>
      </c>
      <c r="C63" s="44"/>
      <c r="D63" s="45"/>
      <c r="E63" s="44"/>
      <c r="F63" s="44"/>
      <c r="G63" s="7">
        <f t="shared" si="1"/>
        <v>0</v>
      </c>
    </row>
    <row r="64" spans="1:7" ht="24.6">
      <c r="A64" s="5">
        <v>57</v>
      </c>
      <c r="B64" s="5" t="s">
        <v>54</v>
      </c>
      <c r="C64" s="44"/>
      <c r="D64" s="45"/>
      <c r="E64" s="44"/>
      <c r="F64" s="44"/>
      <c r="G64" s="7">
        <f t="shared" si="1"/>
        <v>0</v>
      </c>
    </row>
    <row r="65" spans="1:7" ht="24.6">
      <c r="A65" s="5">
        <v>58</v>
      </c>
      <c r="B65" s="5" t="s">
        <v>55</v>
      </c>
      <c r="C65" s="44"/>
      <c r="D65" s="45"/>
      <c r="E65" s="44"/>
      <c r="F65" s="44"/>
      <c r="G65" s="7">
        <f t="shared" si="1"/>
        <v>0</v>
      </c>
    </row>
    <row r="66" spans="1:7" ht="24.6">
      <c r="A66" s="5">
        <v>59</v>
      </c>
      <c r="B66" s="5" t="s">
        <v>58</v>
      </c>
      <c r="C66" s="44"/>
      <c r="D66" s="45"/>
      <c r="E66" s="44"/>
      <c r="F66" s="44"/>
      <c r="G66" s="7">
        <f t="shared" si="1"/>
        <v>0</v>
      </c>
    </row>
    <row r="67" spans="1:7" ht="24.6">
      <c r="A67" s="5">
        <v>60</v>
      </c>
      <c r="B67" s="5" t="s">
        <v>59</v>
      </c>
      <c r="C67" s="44"/>
      <c r="D67" s="45"/>
      <c r="E67" s="44">
        <v>2</v>
      </c>
      <c r="F67" s="44">
        <v>35000</v>
      </c>
      <c r="G67" s="7">
        <f t="shared" si="1"/>
        <v>35000</v>
      </c>
    </row>
    <row r="68" spans="1:7" ht="24.6">
      <c r="A68" s="5">
        <v>61</v>
      </c>
      <c r="B68" s="5" t="s">
        <v>60</v>
      </c>
      <c r="C68" s="44"/>
      <c r="D68" s="45"/>
      <c r="E68" s="44"/>
      <c r="F68" s="44"/>
      <c r="G68" s="7">
        <f t="shared" si="1"/>
        <v>0</v>
      </c>
    </row>
    <row r="69" spans="1:7" ht="24.6">
      <c r="A69" s="5">
        <v>62</v>
      </c>
      <c r="B69" s="5" t="s">
        <v>61</v>
      </c>
      <c r="C69" s="44"/>
      <c r="D69" s="45"/>
      <c r="E69" s="44"/>
      <c r="F69" s="44"/>
      <c r="G69" s="7">
        <f t="shared" si="1"/>
        <v>0</v>
      </c>
    </row>
    <row r="70" spans="1:7" ht="24.6">
      <c r="A70" s="5">
        <v>63</v>
      </c>
      <c r="B70" s="5" t="s">
        <v>62</v>
      </c>
      <c r="C70" s="44"/>
      <c r="D70" s="45"/>
      <c r="E70" s="44"/>
      <c r="F70" s="44"/>
      <c r="G70" s="7">
        <f t="shared" si="1"/>
        <v>0</v>
      </c>
    </row>
    <row r="71" spans="1:7" ht="24.6">
      <c r="A71" s="5">
        <v>64</v>
      </c>
      <c r="B71" s="5" t="s">
        <v>63</v>
      </c>
      <c r="C71" s="44"/>
      <c r="D71" s="45"/>
      <c r="E71" s="44">
        <v>1</v>
      </c>
      <c r="F71" s="44">
        <v>32000</v>
      </c>
      <c r="G71" s="7">
        <f t="shared" si="1"/>
        <v>32000</v>
      </c>
    </row>
    <row r="72" spans="1:7" ht="24.6">
      <c r="A72" s="5">
        <v>65</v>
      </c>
      <c r="B72" s="5" t="s">
        <v>64</v>
      </c>
      <c r="C72" s="44"/>
      <c r="D72" s="45"/>
      <c r="E72" s="44"/>
      <c r="F72" s="44"/>
      <c r="G72" s="7">
        <f t="shared" si="1"/>
        <v>0</v>
      </c>
    </row>
    <row r="73" spans="1:7" ht="24.6">
      <c r="A73" s="5">
        <v>66</v>
      </c>
      <c r="B73" s="5" t="s">
        <v>65</v>
      </c>
      <c r="C73" s="44">
        <v>60</v>
      </c>
      <c r="D73" s="45">
        <v>319000</v>
      </c>
      <c r="E73" s="44">
        <v>1</v>
      </c>
      <c r="F73" s="44">
        <v>32000</v>
      </c>
      <c r="G73" s="7">
        <f t="shared" ref="G73:G84" si="2">+D73+F73</f>
        <v>351000</v>
      </c>
    </row>
    <row r="74" spans="1:7" ht="24.6">
      <c r="A74" s="5">
        <v>67</v>
      </c>
      <c r="B74" s="5" t="s">
        <v>66</v>
      </c>
      <c r="C74" s="44"/>
      <c r="D74" s="45"/>
      <c r="E74" s="44">
        <v>2</v>
      </c>
      <c r="F74" s="44">
        <v>30000</v>
      </c>
      <c r="G74" s="7">
        <f t="shared" si="2"/>
        <v>30000</v>
      </c>
    </row>
    <row r="75" spans="1:7" ht="24.6">
      <c r="A75" s="5">
        <v>68</v>
      </c>
      <c r="B75" s="5" t="s">
        <v>67</v>
      </c>
      <c r="C75" s="44"/>
      <c r="D75" s="45"/>
      <c r="E75" s="44"/>
      <c r="F75" s="44"/>
      <c r="G75" s="7">
        <f t="shared" si="2"/>
        <v>0</v>
      </c>
    </row>
    <row r="76" spans="1:7" ht="24.6">
      <c r="A76" s="5">
        <v>69</v>
      </c>
      <c r="B76" s="5" t="s">
        <v>68</v>
      </c>
      <c r="C76" s="44">
        <v>60</v>
      </c>
      <c r="D76" s="45">
        <v>319000</v>
      </c>
      <c r="E76" s="44">
        <v>3</v>
      </c>
      <c r="F76" s="44">
        <v>215000</v>
      </c>
      <c r="G76" s="7">
        <f t="shared" si="2"/>
        <v>534000</v>
      </c>
    </row>
    <row r="77" spans="1:7" ht="24.6">
      <c r="A77" s="5">
        <v>70</v>
      </c>
      <c r="B77" s="5" t="s">
        <v>69</v>
      </c>
      <c r="C77" s="44"/>
      <c r="D77" s="45"/>
      <c r="E77" s="44">
        <v>1</v>
      </c>
      <c r="F77" s="44">
        <v>25000</v>
      </c>
      <c r="G77" s="7">
        <f t="shared" si="2"/>
        <v>25000</v>
      </c>
    </row>
    <row r="78" spans="1:7" ht="24.6">
      <c r="A78" s="5">
        <v>71</v>
      </c>
      <c r="B78" s="5" t="s">
        <v>70</v>
      </c>
      <c r="C78" s="44"/>
      <c r="D78" s="45"/>
      <c r="E78" s="44"/>
      <c r="F78" s="44"/>
      <c r="G78" s="7">
        <f t="shared" si="2"/>
        <v>0</v>
      </c>
    </row>
    <row r="79" spans="1:7" ht="24.6">
      <c r="A79" s="5">
        <v>72</v>
      </c>
      <c r="B79" s="5" t="s">
        <v>71</v>
      </c>
      <c r="C79" s="44"/>
      <c r="D79" s="45"/>
      <c r="E79" s="44">
        <v>1</v>
      </c>
      <c r="F79" s="44">
        <v>25000</v>
      </c>
      <c r="G79" s="7">
        <f t="shared" si="2"/>
        <v>25000</v>
      </c>
    </row>
    <row r="80" spans="1:7" ht="24.6">
      <c r="A80" s="5">
        <v>73</v>
      </c>
      <c r="B80" s="5" t="s">
        <v>72</v>
      </c>
      <c r="C80" s="44"/>
      <c r="D80" s="45"/>
      <c r="E80" s="44"/>
      <c r="F80" s="44"/>
      <c r="G80" s="7">
        <f t="shared" si="2"/>
        <v>0</v>
      </c>
    </row>
    <row r="81" spans="1:7" ht="24.6">
      <c r="A81" s="5">
        <v>74</v>
      </c>
      <c r="B81" s="5" t="s">
        <v>73</v>
      </c>
      <c r="C81" s="44">
        <v>60</v>
      </c>
      <c r="D81" s="45">
        <v>319000</v>
      </c>
      <c r="E81" s="44"/>
      <c r="F81" s="44"/>
      <c r="G81" s="7">
        <f t="shared" si="2"/>
        <v>319000</v>
      </c>
    </row>
    <row r="82" spans="1:7" ht="24.6">
      <c r="A82" s="5">
        <v>75</v>
      </c>
      <c r="B82" s="5" t="s">
        <v>74</v>
      </c>
      <c r="C82" s="44">
        <v>60</v>
      </c>
      <c r="D82" s="45">
        <v>319000</v>
      </c>
      <c r="E82" s="44">
        <v>1</v>
      </c>
      <c r="F82" s="44">
        <v>20000</v>
      </c>
      <c r="G82" s="7">
        <f t="shared" si="2"/>
        <v>339000</v>
      </c>
    </row>
    <row r="83" spans="1:7" ht="24.6">
      <c r="A83" s="5">
        <v>76</v>
      </c>
      <c r="B83" s="5" t="s">
        <v>75</v>
      </c>
      <c r="C83" s="44"/>
      <c r="D83" s="45"/>
      <c r="E83" s="44">
        <v>3</v>
      </c>
      <c r="F83" s="44">
        <v>230000</v>
      </c>
      <c r="G83" s="7">
        <f t="shared" si="2"/>
        <v>230000</v>
      </c>
    </row>
    <row r="84" spans="1:7" ht="24.6">
      <c r="A84" s="5">
        <v>77</v>
      </c>
      <c r="B84" s="5" t="s">
        <v>79</v>
      </c>
      <c r="C84" s="44"/>
      <c r="D84" s="45"/>
      <c r="E84" s="44"/>
      <c r="F84" s="44"/>
      <c r="G84" s="15">
        <f t="shared" si="2"/>
        <v>0</v>
      </c>
    </row>
  </sheetData>
  <mergeCells count="8">
    <mergeCell ref="A1:G1"/>
    <mergeCell ref="A2:G2"/>
    <mergeCell ref="A3:B6"/>
    <mergeCell ref="C3:F3"/>
    <mergeCell ref="G3:G5"/>
    <mergeCell ref="C4:F4"/>
    <mergeCell ref="C5:D5"/>
    <mergeCell ref="E5:F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5E79D-1F91-4617-84FA-50D99C641C22}">
  <sheetPr>
    <tabColor theme="9" tint="0.59999389629810485"/>
  </sheetPr>
  <dimension ref="A1:O84"/>
  <sheetViews>
    <sheetView zoomScale="90" zoomScaleNormal="90" workbookViewId="0">
      <selection sqref="A1:XFD1048576"/>
    </sheetView>
  </sheetViews>
  <sheetFormatPr defaultColWidth="9.109375" defaultRowHeight="14.4"/>
  <cols>
    <col min="1" max="1" width="9.109375" style="53"/>
    <col min="2" max="2" width="25.6640625" style="53" customWidth="1"/>
    <col min="3" max="13" width="20.6640625" style="53" customWidth="1"/>
    <col min="14" max="14" width="9.109375" style="53"/>
    <col min="15" max="15" width="11.109375" style="53" bestFit="1" customWidth="1"/>
    <col min="16" max="16384" width="9.109375" style="53"/>
  </cols>
  <sheetData>
    <row r="1" spans="1:15" ht="24.6">
      <c r="A1" s="148" t="s">
        <v>83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5" ht="24.6">
      <c r="A2" s="149" t="s">
        <v>80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5" ht="24" customHeight="1">
      <c r="A3" s="150" t="s">
        <v>76</v>
      </c>
      <c r="B3" s="151"/>
      <c r="C3" s="156" t="s">
        <v>90</v>
      </c>
      <c r="D3" s="156"/>
      <c r="E3" s="156"/>
      <c r="F3" s="156"/>
      <c r="G3" s="156"/>
      <c r="H3" s="156"/>
      <c r="I3" s="156"/>
      <c r="J3" s="156"/>
      <c r="K3" s="156"/>
      <c r="L3" s="156"/>
      <c r="M3" s="156" t="s">
        <v>81</v>
      </c>
    </row>
    <row r="4" spans="1:15" ht="24" customHeight="1">
      <c r="A4" s="152"/>
      <c r="B4" s="153"/>
      <c r="C4" s="106" t="s">
        <v>125</v>
      </c>
      <c r="D4" s="107"/>
      <c r="E4" s="107"/>
      <c r="F4" s="107"/>
      <c r="G4" s="107"/>
      <c r="H4" s="107"/>
      <c r="I4" s="107"/>
      <c r="J4" s="107"/>
      <c r="K4" s="107"/>
      <c r="L4" s="108"/>
      <c r="M4" s="156"/>
    </row>
    <row r="5" spans="1:15" ht="51" customHeight="1">
      <c r="A5" s="152"/>
      <c r="B5" s="153"/>
      <c r="C5" s="109" t="s">
        <v>126</v>
      </c>
      <c r="D5" s="110"/>
      <c r="E5" s="109" t="s">
        <v>127</v>
      </c>
      <c r="F5" s="110"/>
      <c r="G5" s="109" t="s">
        <v>128</v>
      </c>
      <c r="H5" s="110"/>
      <c r="I5" s="109" t="s">
        <v>129</v>
      </c>
      <c r="J5" s="110"/>
      <c r="K5" s="109" t="s">
        <v>130</v>
      </c>
      <c r="L5" s="110"/>
      <c r="M5" s="156"/>
    </row>
    <row r="6" spans="1:15" ht="49.2">
      <c r="A6" s="154"/>
      <c r="B6" s="155"/>
      <c r="C6" s="54" t="s">
        <v>131</v>
      </c>
      <c r="D6" s="54" t="s">
        <v>78</v>
      </c>
      <c r="E6" s="54" t="s">
        <v>179</v>
      </c>
      <c r="F6" s="54" t="s">
        <v>78</v>
      </c>
      <c r="G6" s="54" t="s">
        <v>135</v>
      </c>
      <c r="H6" s="54" t="s">
        <v>78</v>
      </c>
      <c r="I6" s="54" t="s">
        <v>173</v>
      </c>
      <c r="J6" s="50" t="s">
        <v>78</v>
      </c>
      <c r="K6" s="54" t="s">
        <v>162</v>
      </c>
      <c r="L6" s="54" t="s">
        <v>78</v>
      </c>
      <c r="M6" s="54" t="s">
        <v>78</v>
      </c>
    </row>
    <row r="7" spans="1:15" ht="24.6">
      <c r="A7" s="55"/>
      <c r="B7" s="56" t="s">
        <v>77</v>
      </c>
      <c r="C7" s="51">
        <f>SUM(C8:C84)</f>
        <v>0</v>
      </c>
      <c r="D7" s="51">
        <f t="shared" ref="D7:L7" si="0">SUM(D8:D84)</f>
        <v>4300000</v>
      </c>
      <c r="E7" s="51">
        <f t="shared" si="0"/>
        <v>1</v>
      </c>
      <c r="F7" s="51">
        <f t="shared" si="0"/>
        <v>3200000</v>
      </c>
      <c r="G7" s="51">
        <f t="shared" si="0"/>
        <v>100</v>
      </c>
      <c r="H7" s="51">
        <f t="shared" si="0"/>
        <v>30475000</v>
      </c>
      <c r="I7" s="51">
        <v>1</v>
      </c>
      <c r="J7" s="51">
        <f t="shared" si="0"/>
        <v>140840200</v>
      </c>
      <c r="K7" s="51">
        <f t="shared" si="0"/>
        <v>75</v>
      </c>
      <c r="L7" s="51">
        <f t="shared" si="0"/>
        <v>2972100</v>
      </c>
      <c r="M7" s="51">
        <f>SUM(M8:M84)</f>
        <v>181787300</v>
      </c>
      <c r="O7" s="53">
        <v>2972100</v>
      </c>
    </row>
    <row r="8" spans="1:15" ht="24.6">
      <c r="A8" s="19">
        <v>1</v>
      </c>
      <c r="B8" s="19" t="s">
        <v>20</v>
      </c>
      <c r="C8" s="19"/>
      <c r="D8" s="19">
        <v>186000</v>
      </c>
      <c r="E8" s="58"/>
      <c r="F8" s="58"/>
      <c r="G8" s="58"/>
      <c r="H8" s="58"/>
      <c r="I8" s="57"/>
      <c r="J8" s="57">
        <v>21000</v>
      </c>
      <c r="K8" s="19">
        <v>1</v>
      </c>
      <c r="L8" s="19">
        <v>14000</v>
      </c>
      <c r="M8" s="60">
        <f>+D8+F8+H8+J8+L8</f>
        <v>221000</v>
      </c>
      <c r="O8" s="92">
        <f>+O7-L7</f>
        <v>0</v>
      </c>
    </row>
    <row r="9" spans="1:15" ht="24.6">
      <c r="A9" s="19">
        <v>2</v>
      </c>
      <c r="B9" s="19" t="s">
        <v>21</v>
      </c>
      <c r="C9" s="19"/>
      <c r="D9" s="19"/>
      <c r="E9" s="58"/>
      <c r="F9" s="58"/>
      <c r="G9" s="58"/>
      <c r="H9" s="58"/>
      <c r="I9" s="57"/>
      <c r="J9" s="57"/>
      <c r="K9" s="19">
        <v>1</v>
      </c>
      <c r="L9" s="19">
        <v>7000</v>
      </c>
      <c r="M9" s="60">
        <f t="shared" ref="M9:M72" si="1">+D9+F9+H9+J9+L9</f>
        <v>7000</v>
      </c>
    </row>
    <row r="10" spans="1:15" ht="24.6">
      <c r="A10" s="19">
        <v>3</v>
      </c>
      <c r="B10" s="19" t="s">
        <v>22</v>
      </c>
      <c r="C10" s="19"/>
      <c r="D10" s="19"/>
      <c r="E10" s="58"/>
      <c r="F10" s="58"/>
      <c r="G10" s="58"/>
      <c r="H10" s="58"/>
      <c r="I10" s="57"/>
      <c r="J10" s="57">
        <v>7000</v>
      </c>
      <c r="K10" s="19">
        <v>1</v>
      </c>
      <c r="L10" s="19">
        <v>7000</v>
      </c>
      <c r="M10" s="60">
        <f>+D10+F10+H10+J10+L10</f>
        <v>14000</v>
      </c>
    </row>
    <row r="11" spans="1:15" ht="24.6">
      <c r="A11" s="19">
        <v>4</v>
      </c>
      <c r="B11" s="19" t="s">
        <v>23</v>
      </c>
      <c r="C11" s="19"/>
      <c r="D11" s="19"/>
      <c r="E11" s="58"/>
      <c r="F11" s="58"/>
      <c r="G11" s="58"/>
      <c r="H11" s="58"/>
      <c r="I11" s="57"/>
      <c r="J11" s="57">
        <v>14000</v>
      </c>
      <c r="K11" s="19">
        <v>1</v>
      </c>
      <c r="L11" s="19">
        <v>7000</v>
      </c>
      <c r="M11" s="60">
        <f t="shared" si="1"/>
        <v>21000</v>
      </c>
    </row>
    <row r="12" spans="1:15" ht="24.6">
      <c r="A12" s="19">
        <v>5</v>
      </c>
      <c r="B12" s="19" t="s">
        <v>24</v>
      </c>
      <c r="C12" s="19"/>
      <c r="D12" s="19">
        <v>186000</v>
      </c>
      <c r="E12" s="58"/>
      <c r="F12" s="58"/>
      <c r="G12" s="58"/>
      <c r="H12" s="58"/>
      <c r="I12" s="57"/>
      <c r="J12" s="57">
        <v>7000</v>
      </c>
      <c r="K12" s="19">
        <v>1</v>
      </c>
      <c r="L12" s="19">
        <v>7000</v>
      </c>
      <c r="M12" s="60">
        <f t="shared" si="1"/>
        <v>200000</v>
      </c>
    </row>
    <row r="13" spans="1:15" ht="24.6">
      <c r="A13" s="19">
        <v>6</v>
      </c>
      <c r="B13" s="19" t="s">
        <v>25</v>
      </c>
      <c r="C13" s="19"/>
      <c r="D13" s="19"/>
      <c r="E13" s="58"/>
      <c r="F13" s="58"/>
      <c r="G13" s="58"/>
      <c r="H13" s="58"/>
      <c r="I13" s="57"/>
      <c r="J13" s="57">
        <v>7000</v>
      </c>
      <c r="K13" s="19">
        <v>1</v>
      </c>
      <c r="L13" s="19">
        <v>7000</v>
      </c>
      <c r="M13" s="60">
        <f t="shared" si="1"/>
        <v>14000</v>
      </c>
    </row>
    <row r="14" spans="1:15" ht="24.6">
      <c r="A14" s="19">
        <v>7</v>
      </c>
      <c r="B14" s="19" t="s">
        <v>26</v>
      </c>
      <c r="C14" s="19"/>
      <c r="D14" s="19"/>
      <c r="E14" s="58"/>
      <c r="F14" s="58"/>
      <c r="G14" s="58"/>
      <c r="H14" s="58"/>
      <c r="I14" s="57"/>
      <c r="J14" s="57">
        <v>14000</v>
      </c>
      <c r="K14" s="19">
        <v>1</v>
      </c>
      <c r="L14" s="19">
        <v>7000</v>
      </c>
      <c r="M14" s="60">
        <f t="shared" si="1"/>
        <v>21000</v>
      </c>
    </row>
    <row r="15" spans="1:15" ht="24.6">
      <c r="A15" s="19">
        <v>8</v>
      </c>
      <c r="B15" s="19" t="s">
        <v>27</v>
      </c>
      <c r="C15" s="19"/>
      <c r="D15" s="19"/>
      <c r="E15" s="58"/>
      <c r="F15" s="58"/>
      <c r="G15" s="58"/>
      <c r="H15" s="58"/>
      <c r="I15" s="57"/>
      <c r="J15" s="57"/>
      <c r="K15" s="19">
        <v>1</v>
      </c>
      <c r="L15" s="19">
        <v>7000</v>
      </c>
      <c r="M15" s="60">
        <f t="shared" si="1"/>
        <v>7000</v>
      </c>
    </row>
    <row r="16" spans="1:15" ht="24.6">
      <c r="A16" s="19">
        <v>9</v>
      </c>
      <c r="B16" s="19" t="s">
        <v>28</v>
      </c>
      <c r="C16" s="19"/>
      <c r="D16" s="19">
        <v>186000</v>
      </c>
      <c r="E16" s="58"/>
      <c r="F16" s="58"/>
      <c r="G16" s="58"/>
      <c r="H16" s="58"/>
      <c r="I16" s="57"/>
      <c r="J16" s="57">
        <v>21000</v>
      </c>
      <c r="K16" s="19">
        <v>1</v>
      </c>
      <c r="L16" s="19">
        <v>7000</v>
      </c>
      <c r="M16" s="60">
        <f t="shared" si="1"/>
        <v>214000</v>
      </c>
    </row>
    <row r="17" spans="1:13" ht="24.6">
      <c r="A17" s="19">
        <v>10</v>
      </c>
      <c r="B17" s="19" t="s">
        <v>37</v>
      </c>
      <c r="C17" s="19"/>
      <c r="D17" s="19"/>
      <c r="E17" s="58"/>
      <c r="F17" s="58"/>
      <c r="G17" s="58"/>
      <c r="H17" s="58"/>
      <c r="I17" s="57"/>
      <c r="J17" s="57">
        <v>7000</v>
      </c>
      <c r="K17" s="19">
        <v>1</v>
      </c>
      <c r="L17" s="19">
        <v>3500</v>
      </c>
      <c r="M17" s="60">
        <f t="shared" si="1"/>
        <v>10500</v>
      </c>
    </row>
    <row r="18" spans="1:13" ht="24.6">
      <c r="A18" s="19">
        <v>11</v>
      </c>
      <c r="B18" s="19" t="s">
        <v>38</v>
      </c>
      <c r="C18" s="19"/>
      <c r="D18" s="19"/>
      <c r="E18" s="58"/>
      <c r="F18" s="58"/>
      <c r="G18" s="58"/>
      <c r="H18" s="58"/>
      <c r="I18" s="57"/>
      <c r="J18" s="57"/>
      <c r="K18" s="19">
        <v>1</v>
      </c>
      <c r="L18" s="19">
        <v>3500</v>
      </c>
      <c r="M18" s="60">
        <f t="shared" si="1"/>
        <v>3500</v>
      </c>
    </row>
    <row r="19" spans="1:13" ht="24.6">
      <c r="A19" s="19">
        <v>12</v>
      </c>
      <c r="B19" s="19" t="s">
        <v>39</v>
      </c>
      <c r="C19" s="19"/>
      <c r="D19" s="19"/>
      <c r="E19" s="58"/>
      <c r="F19" s="58"/>
      <c r="G19" s="58"/>
      <c r="H19" s="58"/>
      <c r="I19" s="57"/>
      <c r="J19" s="57">
        <v>7000</v>
      </c>
      <c r="K19" s="19">
        <v>1</v>
      </c>
      <c r="L19" s="19">
        <v>7000</v>
      </c>
      <c r="M19" s="60">
        <f t="shared" si="1"/>
        <v>14000</v>
      </c>
    </row>
    <row r="20" spans="1:13" ht="24.6">
      <c r="A20" s="19">
        <v>13</v>
      </c>
      <c r="B20" s="19" t="s">
        <v>40</v>
      </c>
      <c r="C20" s="19"/>
      <c r="D20" s="19"/>
      <c r="E20" s="58"/>
      <c r="F20" s="58"/>
      <c r="G20" s="58"/>
      <c r="H20" s="58"/>
      <c r="I20" s="57"/>
      <c r="J20" s="57"/>
      <c r="K20" s="19">
        <v>1</v>
      </c>
      <c r="L20" s="19">
        <v>3500</v>
      </c>
      <c r="M20" s="60">
        <f t="shared" si="1"/>
        <v>3500</v>
      </c>
    </row>
    <row r="21" spans="1:13" ht="24.6">
      <c r="A21" s="19">
        <v>14</v>
      </c>
      <c r="B21" s="19" t="s">
        <v>29</v>
      </c>
      <c r="C21" s="19"/>
      <c r="D21" s="19"/>
      <c r="E21" s="58"/>
      <c r="F21" s="58"/>
      <c r="G21" s="58"/>
      <c r="H21" s="58"/>
      <c r="I21" s="57"/>
      <c r="J21" s="57"/>
      <c r="K21" s="19">
        <v>1</v>
      </c>
      <c r="L21" s="19">
        <v>7000</v>
      </c>
      <c r="M21" s="60">
        <f t="shared" si="1"/>
        <v>7000</v>
      </c>
    </row>
    <row r="22" spans="1:13" ht="24.6">
      <c r="A22" s="19">
        <v>15</v>
      </c>
      <c r="B22" s="19" t="s">
        <v>56</v>
      </c>
      <c r="C22" s="19"/>
      <c r="D22" s="19"/>
      <c r="E22" s="58"/>
      <c r="F22" s="58"/>
      <c r="G22" s="58"/>
      <c r="H22" s="58"/>
      <c r="I22" s="57"/>
      <c r="J22" s="57">
        <v>7000</v>
      </c>
      <c r="K22" s="19">
        <v>1</v>
      </c>
      <c r="L22" s="19">
        <v>3500</v>
      </c>
      <c r="M22" s="60">
        <f t="shared" si="1"/>
        <v>10500</v>
      </c>
    </row>
    <row r="23" spans="1:13" ht="24.6">
      <c r="A23" s="19">
        <v>16</v>
      </c>
      <c r="B23" s="19" t="s">
        <v>57</v>
      </c>
      <c r="C23" s="19"/>
      <c r="D23" s="19"/>
      <c r="E23" s="58"/>
      <c r="F23" s="58"/>
      <c r="G23" s="58"/>
      <c r="H23" s="58"/>
      <c r="I23" s="57"/>
      <c r="J23" s="57"/>
      <c r="K23" s="19">
        <v>1</v>
      </c>
      <c r="L23" s="19">
        <v>3500</v>
      </c>
      <c r="M23" s="60">
        <f t="shared" si="1"/>
        <v>3500</v>
      </c>
    </row>
    <row r="24" spans="1:13" ht="24.6">
      <c r="A24" s="19">
        <v>17</v>
      </c>
      <c r="B24" s="19" t="s">
        <v>0</v>
      </c>
      <c r="C24" s="19"/>
      <c r="D24" s="19"/>
      <c r="E24" s="58"/>
      <c r="F24" s="58"/>
      <c r="G24" s="58"/>
      <c r="H24" s="58"/>
      <c r="I24" s="57"/>
      <c r="J24" s="57">
        <v>14000</v>
      </c>
      <c r="K24" s="19">
        <v>1</v>
      </c>
      <c r="L24" s="19">
        <v>14000</v>
      </c>
      <c r="M24" s="60">
        <f t="shared" si="1"/>
        <v>28000</v>
      </c>
    </row>
    <row r="25" spans="1:13" ht="24.6">
      <c r="A25" s="19">
        <v>18</v>
      </c>
      <c r="B25" s="19" t="s">
        <v>1</v>
      </c>
      <c r="C25" s="19"/>
      <c r="D25" s="19">
        <v>186000</v>
      </c>
      <c r="E25" s="58"/>
      <c r="F25" s="58"/>
      <c r="G25" s="58"/>
      <c r="H25" s="58"/>
      <c r="I25" s="57"/>
      <c r="J25" s="57">
        <v>14000</v>
      </c>
      <c r="K25" s="19">
        <v>1</v>
      </c>
      <c r="L25" s="19">
        <v>14000</v>
      </c>
      <c r="M25" s="60">
        <f t="shared" si="1"/>
        <v>214000</v>
      </c>
    </row>
    <row r="26" spans="1:13" ht="24.6">
      <c r="A26" s="19">
        <v>19</v>
      </c>
      <c r="B26" s="19" t="s">
        <v>2</v>
      </c>
      <c r="C26" s="19"/>
      <c r="D26" s="19"/>
      <c r="E26" s="58"/>
      <c r="F26" s="58"/>
      <c r="G26" s="58"/>
      <c r="H26" s="58"/>
      <c r="I26" s="57"/>
      <c r="J26" s="57">
        <v>14000</v>
      </c>
      <c r="K26" s="19">
        <v>1</v>
      </c>
      <c r="L26" s="19">
        <v>7000</v>
      </c>
      <c r="M26" s="60">
        <f t="shared" si="1"/>
        <v>21000</v>
      </c>
    </row>
    <row r="27" spans="1:13" ht="24.6">
      <c r="A27" s="19">
        <v>20</v>
      </c>
      <c r="B27" s="19" t="s">
        <v>3</v>
      </c>
      <c r="C27" s="19"/>
      <c r="D27" s="19"/>
      <c r="E27" s="58"/>
      <c r="F27" s="58"/>
      <c r="G27" s="58"/>
      <c r="H27" s="58"/>
      <c r="I27" s="57"/>
      <c r="J27" s="57"/>
      <c r="K27" s="19">
        <v>1</v>
      </c>
      <c r="L27" s="19">
        <v>7000</v>
      </c>
      <c r="M27" s="60">
        <f t="shared" si="1"/>
        <v>7000</v>
      </c>
    </row>
    <row r="28" spans="1:13" ht="24.6">
      <c r="A28" s="19">
        <v>21</v>
      </c>
      <c r="B28" s="19" t="s">
        <v>4</v>
      </c>
      <c r="C28" s="19"/>
      <c r="D28" s="19"/>
      <c r="E28" s="58"/>
      <c r="F28" s="58"/>
      <c r="G28" s="58"/>
      <c r="H28" s="58"/>
      <c r="I28" s="57"/>
      <c r="J28" s="57">
        <v>14000</v>
      </c>
      <c r="K28" s="19">
        <v>1</v>
      </c>
      <c r="L28" s="19">
        <v>7000</v>
      </c>
      <c r="M28" s="60">
        <f t="shared" si="1"/>
        <v>21000</v>
      </c>
    </row>
    <row r="29" spans="1:13" ht="24.6">
      <c r="A29" s="19">
        <v>22</v>
      </c>
      <c r="B29" s="19" t="s">
        <v>5</v>
      </c>
      <c r="C29" s="19"/>
      <c r="D29" s="19"/>
      <c r="E29" s="58"/>
      <c r="F29" s="58"/>
      <c r="G29" s="58"/>
      <c r="H29" s="58"/>
      <c r="I29" s="57"/>
      <c r="J29" s="57">
        <v>7000</v>
      </c>
      <c r="K29" s="19">
        <v>1</v>
      </c>
      <c r="L29" s="19">
        <v>7000</v>
      </c>
      <c r="M29" s="60">
        <f t="shared" si="1"/>
        <v>14000</v>
      </c>
    </row>
    <row r="30" spans="1:13" ht="24.6">
      <c r="A30" s="19">
        <v>23</v>
      </c>
      <c r="B30" s="19" t="s">
        <v>6</v>
      </c>
      <c r="C30" s="19"/>
      <c r="D30" s="19"/>
      <c r="E30" s="58"/>
      <c r="F30" s="58"/>
      <c r="G30" s="58"/>
      <c r="H30" s="58"/>
      <c r="I30" s="57"/>
      <c r="J30" s="57"/>
      <c r="K30" s="19">
        <v>1</v>
      </c>
      <c r="L30" s="19">
        <v>7000</v>
      </c>
      <c r="M30" s="60">
        <f t="shared" si="1"/>
        <v>7000</v>
      </c>
    </row>
    <row r="31" spans="1:13" ht="24.6">
      <c r="A31" s="19">
        <v>24</v>
      </c>
      <c r="B31" s="19" t="s">
        <v>7</v>
      </c>
      <c r="C31" s="19"/>
      <c r="D31" s="19"/>
      <c r="E31" s="58"/>
      <c r="F31" s="58"/>
      <c r="G31" s="58"/>
      <c r="H31" s="58"/>
      <c r="I31" s="57"/>
      <c r="J31" s="57">
        <v>7000</v>
      </c>
      <c r="K31" s="19">
        <v>1</v>
      </c>
      <c r="L31" s="19">
        <v>7000</v>
      </c>
      <c r="M31" s="60">
        <f t="shared" si="1"/>
        <v>14000</v>
      </c>
    </row>
    <row r="32" spans="1:13" ht="24.6">
      <c r="A32" s="19">
        <v>25</v>
      </c>
      <c r="B32" s="19" t="s">
        <v>8</v>
      </c>
      <c r="C32" s="19"/>
      <c r="D32" s="19"/>
      <c r="E32" s="58"/>
      <c r="F32" s="58"/>
      <c r="G32" s="58"/>
      <c r="H32" s="58"/>
      <c r="I32" s="57"/>
      <c r="J32" s="57"/>
      <c r="K32" s="19">
        <v>1</v>
      </c>
      <c r="L32" s="19">
        <v>7000</v>
      </c>
      <c r="M32" s="60">
        <f t="shared" si="1"/>
        <v>7000</v>
      </c>
    </row>
    <row r="33" spans="1:13" ht="24.6">
      <c r="A33" s="19">
        <v>26</v>
      </c>
      <c r="B33" s="19" t="s">
        <v>9</v>
      </c>
      <c r="C33" s="19"/>
      <c r="D33" s="19"/>
      <c r="E33" s="58"/>
      <c r="F33" s="58"/>
      <c r="G33" s="58"/>
      <c r="H33" s="58"/>
      <c r="I33" s="57"/>
      <c r="J33" s="57"/>
      <c r="K33" s="19">
        <v>1</v>
      </c>
      <c r="L33" s="19">
        <v>3500</v>
      </c>
      <c r="M33" s="60">
        <f t="shared" si="1"/>
        <v>3500</v>
      </c>
    </row>
    <row r="34" spans="1:13" ht="24.6">
      <c r="A34" s="19">
        <v>27</v>
      </c>
      <c r="B34" s="19" t="s">
        <v>10</v>
      </c>
      <c r="C34" s="19"/>
      <c r="D34" s="19"/>
      <c r="E34" s="58"/>
      <c r="F34" s="58"/>
      <c r="G34" s="58"/>
      <c r="H34" s="58"/>
      <c r="I34" s="57"/>
      <c r="J34" s="57">
        <v>14000</v>
      </c>
      <c r="K34" s="19">
        <v>1</v>
      </c>
      <c r="L34" s="19">
        <v>14000</v>
      </c>
      <c r="M34" s="60">
        <f t="shared" si="1"/>
        <v>28000</v>
      </c>
    </row>
    <row r="35" spans="1:13" ht="24.6">
      <c r="A35" s="19">
        <v>28</v>
      </c>
      <c r="B35" s="19" t="s">
        <v>11</v>
      </c>
      <c r="C35" s="19"/>
      <c r="D35" s="19"/>
      <c r="E35" s="58"/>
      <c r="F35" s="58"/>
      <c r="G35" s="58"/>
      <c r="H35" s="58"/>
      <c r="I35" s="57"/>
      <c r="J35" s="57">
        <v>28000</v>
      </c>
      <c r="K35" s="19">
        <v>1</v>
      </c>
      <c r="L35" s="19">
        <v>7000</v>
      </c>
      <c r="M35" s="60">
        <f t="shared" si="1"/>
        <v>35000</v>
      </c>
    </row>
    <row r="36" spans="1:13" ht="24.6">
      <c r="A36" s="19">
        <v>29</v>
      </c>
      <c r="B36" s="19" t="s">
        <v>12</v>
      </c>
      <c r="C36" s="19"/>
      <c r="D36" s="19"/>
      <c r="E36" s="58"/>
      <c r="F36" s="58"/>
      <c r="G36" s="58"/>
      <c r="H36" s="58"/>
      <c r="I36" s="57"/>
      <c r="J36" s="57"/>
      <c r="K36" s="19">
        <v>1</v>
      </c>
      <c r="L36" s="19">
        <v>7000</v>
      </c>
      <c r="M36" s="60">
        <f t="shared" si="1"/>
        <v>7000</v>
      </c>
    </row>
    <row r="37" spans="1:13" ht="24.6">
      <c r="A37" s="19">
        <v>30</v>
      </c>
      <c r="B37" s="19" t="s">
        <v>13</v>
      </c>
      <c r="C37" s="19"/>
      <c r="D37" s="19">
        <v>186000</v>
      </c>
      <c r="E37" s="58"/>
      <c r="F37" s="58"/>
      <c r="G37" s="58"/>
      <c r="H37" s="58"/>
      <c r="I37" s="57"/>
      <c r="J37" s="57">
        <v>14000</v>
      </c>
      <c r="K37" s="19">
        <v>1</v>
      </c>
      <c r="L37" s="19">
        <v>7000</v>
      </c>
      <c r="M37" s="60">
        <f t="shared" si="1"/>
        <v>207000</v>
      </c>
    </row>
    <row r="38" spans="1:13" ht="24.6">
      <c r="A38" s="19">
        <v>31</v>
      </c>
      <c r="B38" s="19" t="s">
        <v>14</v>
      </c>
      <c r="C38" s="19"/>
      <c r="D38" s="19"/>
      <c r="E38" s="58"/>
      <c r="F38" s="58"/>
      <c r="G38" s="58"/>
      <c r="H38" s="58"/>
      <c r="I38" s="57"/>
      <c r="J38" s="57"/>
      <c r="K38" s="19">
        <v>1</v>
      </c>
      <c r="L38" s="19">
        <v>7000</v>
      </c>
      <c r="M38" s="60">
        <f t="shared" si="1"/>
        <v>7000</v>
      </c>
    </row>
    <row r="39" spans="1:13" ht="24.6">
      <c r="A39" s="19">
        <v>32</v>
      </c>
      <c r="B39" s="19" t="s">
        <v>15</v>
      </c>
      <c r="C39" s="19"/>
      <c r="D39" s="19"/>
      <c r="E39" s="58"/>
      <c r="F39" s="58"/>
      <c r="G39" s="58"/>
      <c r="H39" s="58"/>
      <c r="I39" s="57"/>
      <c r="J39" s="57">
        <v>7000</v>
      </c>
      <c r="K39" s="19">
        <v>1</v>
      </c>
      <c r="L39" s="19">
        <v>7000</v>
      </c>
      <c r="M39" s="60">
        <f t="shared" si="1"/>
        <v>14000</v>
      </c>
    </row>
    <row r="40" spans="1:13" ht="24.6">
      <c r="A40" s="19">
        <v>33</v>
      </c>
      <c r="B40" s="19" t="s">
        <v>16</v>
      </c>
      <c r="C40" s="19"/>
      <c r="D40" s="19"/>
      <c r="E40" s="58"/>
      <c r="F40" s="58"/>
      <c r="G40" s="58"/>
      <c r="H40" s="58"/>
      <c r="I40" s="57"/>
      <c r="J40" s="57">
        <v>7000</v>
      </c>
      <c r="K40" s="19">
        <v>1</v>
      </c>
      <c r="L40" s="19">
        <v>7000</v>
      </c>
      <c r="M40" s="60">
        <f t="shared" si="1"/>
        <v>14000</v>
      </c>
    </row>
    <row r="41" spans="1:13" ht="24.6">
      <c r="A41" s="19">
        <v>34</v>
      </c>
      <c r="B41" s="19" t="s">
        <v>17</v>
      </c>
      <c r="C41" s="19"/>
      <c r="D41" s="19"/>
      <c r="E41" s="58"/>
      <c r="F41" s="58"/>
      <c r="G41" s="58"/>
      <c r="H41" s="58"/>
      <c r="I41" s="57"/>
      <c r="J41" s="57">
        <v>7000</v>
      </c>
      <c r="K41" s="19">
        <v>1</v>
      </c>
      <c r="L41" s="19">
        <v>7000</v>
      </c>
      <c r="M41" s="60">
        <f t="shared" si="1"/>
        <v>14000</v>
      </c>
    </row>
    <row r="42" spans="1:13" ht="24.6">
      <c r="A42" s="19">
        <v>35</v>
      </c>
      <c r="B42" s="19" t="s">
        <v>18</v>
      </c>
      <c r="C42" s="19"/>
      <c r="D42" s="19"/>
      <c r="E42" s="58"/>
      <c r="F42" s="58"/>
      <c r="G42" s="58"/>
      <c r="H42" s="58"/>
      <c r="I42" s="57"/>
      <c r="J42" s="57">
        <v>7000</v>
      </c>
      <c r="K42" s="19">
        <v>1</v>
      </c>
      <c r="L42" s="19">
        <v>3500</v>
      </c>
      <c r="M42" s="60">
        <f t="shared" si="1"/>
        <v>10500</v>
      </c>
    </row>
    <row r="43" spans="1:13" ht="24.6">
      <c r="A43" s="19">
        <v>36</v>
      </c>
      <c r="B43" s="19" t="s">
        <v>19</v>
      </c>
      <c r="C43" s="19"/>
      <c r="D43" s="19"/>
      <c r="E43" s="58"/>
      <c r="F43" s="58"/>
      <c r="G43" s="58"/>
      <c r="H43" s="58"/>
      <c r="I43" s="57"/>
      <c r="J43" s="57"/>
      <c r="K43" s="19">
        <v>1</v>
      </c>
      <c r="L43" s="19">
        <v>7000</v>
      </c>
      <c r="M43" s="60">
        <f t="shared" si="1"/>
        <v>7000</v>
      </c>
    </row>
    <row r="44" spans="1:13" ht="24.6">
      <c r="A44" s="19">
        <v>37</v>
      </c>
      <c r="B44" s="19" t="s">
        <v>30</v>
      </c>
      <c r="C44" s="19"/>
      <c r="D44" s="19">
        <v>186000</v>
      </c>
      <c r="E44" s="58"/>
      <c r="F44" s="58"/>
      <c r="G44" s="58"/>
      <c r="H44" s="58"/>
      <c r="I44" s="57"/>
      <c r="J44" s="57">
        <v>21000</v>
      </c>
      <c r="K44" s="19">
        <v>1</v>
      </c>
      <c r="L44" s="19">
        <v>3500</v>
      </c>
      <c r="M44" s="60">
        <f t="shared" si="1"/>
        <v>210500</v>
      </c>
    </row>
    <row r="45" spans="1:13" ht="24.6">
      <c r="A45" s="19">
        <v>38</v>
      </c>
      <c r="B45" s="19" t="s">
        <v>31</v>
      </c>
      <c r="C45" s="19"/>
      <c r="D45" s="19"/>
      <c r="E45" s="58"/>
      <c r="F45" s="58"/>
      <c r="G45" s="58"/>
      <c r="H45" s="58"/>
      <c r="I45" s="57"/>
      <c r="J45" s="57"/>
      <c r="K45" s="19">
        <v>1</v>
      </c>
      <c r="L45" s="19">
        <v>3500</v>
      </c>
      <c r="M45" s="60">
        <f t="shared" si="1"/>
        <v>3500</v>
      </c>
    </row>
    <row r="46" spans="1:13" ht="24.6">
      <c r="A46" s="19">
        <v>39</v>
      </c>
      <c r="B46" s="19" t="s">
        <v>32</v>
      </c>
      <c r="C46" s="19"/>
      <c r="D46" s="19"/>
      <c r="E46" s="58"/>
      <c r="F46" s="58"/>
      <c r="G46" s="58"/>
      <c r="H46" s="58"/>
      <c r="I46" s="57"/>
      <c r="J46" s="57"/>
      <c r="K46" s="19">
        <v>1</v>
      </c>
      <c r="L46" s="19">
        <v>3500</v>
      </c>
      <c r="M46" s="60">
        <f t="shared" si="1"/>
        <v>3500</v>
      </c>
    </row>
    <row r="47" spans="1:13" ht="24.6">
      <c r="A47" s="19">
        <v>40</v>
      </c>
      <c r="B47" s="19" t="s">
        <v>33</v>
      </c>
      <c r="C47" s="19"/>
      <c r="D47" s="19">
        <v>186000</v>
      </c>
      <c r="E47" s="58"/>
      <c r="F47" s="58"/>
      <c r="G47" s="58"/>
      <c r="H47" s="58"/>
      <c r="I47" s="57"/>
      <c r="J47" s="57">
        <v>14000</v>
      </c>
      <c r="K47" s="19">
        <v>1</v>
      </c>
      <c r="L47" s="19">
        <v>7000</v>
      </c>
      <c r="M47" s="60">
        <f t="shared" si="1"/>
        <v>207000</v>
      </c>
    </row>
    <row r="48" spans="1:13" ht="24.6">
      <c r="A48" s="19">
        <v>41</v>
      </c>
      <c r="B48" s="19" t="s">
        <v>34</v>
      </c>
      <c r="C48" s="19"/>
      <c r="D48" s="19">
        <v>186000</v>
      </c>
      <c r="E48" s="58"/>
      <c r="F48" s="58"/>
      <c r="G48" s="58"/>
      <c r="H48" s="58"/>
      <c r="I48" s="57"/>
      <c r="J48" s="57">
        <v>7000</v>
      </c>
      <c r="K48" s="19">
        <v>1</v>
      </c>
      <c r="L48" s="19">
        <v>7000</v>
      </c>
      <c r="M48" s="60">
        <f t="shared" si="1"/>
        <v>200000</v>
      </c>
    </row>
    <row r="49" spans="1:13" ht="24.6">
      <c r="A49" s="19">
        <v>42</v>
      </c>
      <c r="B49" s="19" t="s">
        <v>35</v>
      </c>
      <c r="C49" s="19"/>
      <c r="D49" s="19">
        <v>186000</v>
      </c>
      <c r="E49" s="58"/>
      <c r="F49" s="58"/>
      <c r="G49" s="58"/>
      <c r="H49" s="58"/>
      <c r="I49" s="57"/>
      <c r="J49" s="57">
        <v>14000</v>
      </c>
      <c r="K49" s="19">
        <v>1</v>
      </c>
      <c r="L49" s="19">
        <v>3500</v>
      </c>
      <c r="M49" s="60">
        <f t="shared" si="1"/>
        <v>203500</v>
      </c>
    </row>
    <row r="50" spans="1:13" ht="24.6">
      <c r="A50" s="19">
        <v>43</v>
      </c>
      <c r="B50" s="19" t="s">
        <v>36</v>
      </c>
      <c r="C50" s="19"/>
      <c r="D50" s="19"/>
      <c r="E50" s="58"/>
      <c r="F50" s="58"/>
      <c r="G50" s="58"/>
      <c r="H50" s="58"/>
      <c r="I50" s="57"/>
      <c r="J50" s="57"/>
      <c r="K50" s="19">
        <v>1</v>
      </c>
      <c r="L50" s="19">
        <v>7000</v>
      </c>
      <c r="M50" s="60">
        <f t="shared" si="1"/>
        <v>7000</v>
      </c>
    </row>
    <row r="51" spans="1:13" ht="24.6">
      <c r="A51" s="19">
        <v>44</v>
      </c>
      <c r="B51" s="19" t="s">
        <v>41</v>
      </c>
      <c r="C51" s="19"/>
      <c r="D51" s="19"/>
      <c r="E51" s="58"/>
      <c r="F51" s="58"/>
      <c r="G51" s="58"/>
      <c r="H51" s="58"/>
      <c r="I51" s="57"/>
      <c r="J51" s="57">
        <v>7000</v>
      </c>
      <c r="K51" s="19">
        <v>1</v>
      </c>
      <c r="L51" s="19">
        <v>2300</v>
      </c>
      <c r="M51" s="60">
        <f t="shared" si="1"/>
        <v>9300</v>
      </c>
    </row>
    <row r="52" spans="1:13" ht="24.6">
      <c r="A52" s="19">
        <v>45</v>
      </c>
      <c r="B52" s="19" t="s">
        <v>42</v>
      </c>
      <c r="C52" s="19"/>
      <c r="D52" s="19"/>
      <c r="E52" s="58"/>
      <c r="F52" s="58"/>
      <c r="G52" s="58"/>
      <c r="H52" s="58"/>
      <c r="I52" s="57"/>
      <c r="J52" s="57"/>
      <c r="K52" s="19">
        <v>1</v>
      </c>
      <c r="L52" s="19">
        <v>2300</v>
      </c>
      <c r="M52" s="60">
        <f t="shared" si="1"/>
        <v>2300</v>
      </c>
    </row>
    <row r="53" spans="1:13" ht="24.6">
      <c r="A53" s="19">
        <v>46</v>
      </c>
      <c r="B53" s="19" t="s">
        <v>43</v>
      </c>
      <c r="C53" s="19"/>
      <c r="D53" s="19"/>
      <c r="E53" s="58"/>
      <c r="F53" s="58"/>
      <c r="G53" s="58"/>
      <c r="H53" s="58"/>
      <c r="I53" s="57"/>
      <c r="J53" s="57">
        <v>7000</v>
      </c>
      <c r="K53" s="19">
        <v>1</v>
      </c>
      <c r="L53" s="19">
        <v>7000</v>
      </c>
      <c r="M53" s="60">
        <f t="shared" si="1"/>
        <v>14000</v>
      </c>
    </row>
    <row r="54" spans="1:13" ht="24.6">
      <c r="A54" s="19">
        <v>47</v>
      </c>
      <c r="B54" s="19" t="s">
        <v>44</v>
      </c>
      <c r="C54" s="19"/>
      <c r="D54" s="19"/>
      <c r="E54" s="58"/>
      <c r="F54" s="58"/>
      <c r="G54" s="58"/>
      <c r="H54" s="58"/>
      <c r="I54" s="57"/>
      <c r="J54" s="57"/>
      <c r="K54" s="19">
        <v>1</v>
      </c>
      <c r="L54" s="19">
        <v>3500</v>
      </c>
      <c r="M54" s="60">
        <f t="shared" si="1"/>
        <v>3500</v>
      </c>
    </row>
    <row r="55" spans="1:13" ht="24.6">
      <c r="A55" s="19">
        <v>48</v>
      </c>
      <c r="B55" s="20" t="s">
        <v>45</v>
      </c>
      <c r="C55" s="20"/>
      <c r="D55" s="20">
        <v>966000</v>
      </c>
      <c r="E55" s="65">
        <v>1</v>
      </c>
      <c r="F55" s="65">
        <v>3200000</v>
      </c>
      <c r="G55" s="65">
        <v>100</v>
      </c>
      <c r="H55" s="65">
        <v>30475000</v>
      </c>
      <c r="I55" s="64"/>
      <c r="J55" s="64">
        <v>140413200</v>
      </c>
      <c r="K55" s="19">
        <v>1</v>
      </c>
      <c r="L55" s="20">
        <v>2563066.6666666665</v>
      </c>
      <c r="M55" s="60">
        <f>+D55+F55+H55+J55+L55</f>
        <v>177617266.66666666</v>
      </c>
    </row>
    <row r="56" spans="1:13" ht="24.6">
      <c r="A56" s="19">
        <v>49</v>
      </c>
      <c r="B56" s="19" t="s">
        <v>46</v>
      </c>
      <c r="C56" s="19"/>
      <c r="D56" s="19"/>
      <c r="E56" s="58"/>
      <c r="F56" s="58"/>
      <c r="G56" s="58"/>
      <c r="H56" s="58"/>
      <c r="I56" s="57"/>
      <c r="J56" s="57"/>
      <c r="K56" s="19">
        <v>1</v>
      </c>
      <c r="L56" s="19">
        <v>3500</v>
      </c>
      <c r="M56" s="60">
        <f t="shared" si="1"/>
        <v>3500</v>
      </c>
    </row>
    <row r="57" spans="1:13" ht="24.6">
      <c r="A57" s="19">
        <v>50</v>
      </c>
      <c r="B57" s="19" t="s">
        <v>47</v>
      </c>
      <c r="C57" s="19"/>
      <c r="D57" s="19"/>
      <c r="E57" s="58"/>
      <c r="F57" s="58"/>
      <c r="G57" s="58"/>
      <c r="H57" s="58"/>
      <c r="I57" s="57"/>
      <c r="J57" s="57"/>
      <c r="K57" s="19">
        <v>1</v>
      </c>
      <c r="L57" s="19">
        <v>2300</v>
      </c>
      <c r="M57" s="60">
        <f t="shared" si="1"/>
        <v>2300</v>
      </c>
    </row>
    <row r="58" spans="1:13" ht="24.6">
      <c r="A58" s="19">
        <v>51</v>
      </c>
      <c r="B58" s="19" t="s">
        <v>48</v>
      </c>
      <c r="C58" s="19"/>
      <c r="D58" s="19"/>
      <c r="E58" s="58"/>
      <c r="F58" s="58"/>
      <c r="G58" s="58"/>
      <c r="H58" s="58"/>
      <c r="I58" s="57"/>
      <c r="J58" s="57"/>
      <c r="K58" s="19">
        <v>1</v>
      </c>
      <c r="L58" s="19">
        <v>2300</v>
      </c>
      <c r="M58" s="60">
        <f t="shared" si="1"/>
        <v>2300</v>
      </c>
    </row>
    <row r="59" spans="1:13" ht="24.6">
      <c r="A59" s="19">
        <v>52</v>
      </c>
      <c r="B59" s="19" t="s">
        <v>49</v>
      </c>
      <c r="C59" s="19"/>
      <c r="D59" s="19"/>
      <c r="E59" s="58"/>
      <c r="F59" s="58"/>
      <c r="G59" s="58"/>
      <c r="H59" s="58"/>
      <c r="I59" s="57"/>
      <c r="J59" s="57"/>
      <c r="K59" s="19">
        <v>1</v>
      </c>
      <c r="L59" s="19">
        <v>2300</v>
      </c>
      <c r="M59" s="60">
        <f t="shared" si="1"/>
        <v>2300</v>
      </c>
    </row>
    <row r="60" spans="1:13" ht="24.6">
      <c r="A60" s="19">
        <v>53</v>
      </c>
      <c r="B60" s="19" t="s">
        <v>50</v>
      </c>
      <c r="C60" s="19"/>
      <c r="D60" s="19">
        <v>186000</v>
      </c>
      <c r="E60" s="58"/>
      <c r="F60" s="58"/>
      <c r="G60" s="58"/>
      <c r="H60" s="58"/>
      <c r="I60" s="57"/>
      <c r="J60" s="57">
        <v>14000</v>
      </c>
      <c r="K60" s="19">
        <v>1</v>
      </c>
      <c r="L60" s="19">
        <v>3500</v>
      </c>
      <c r="M60" s="60">
        <f t="shared" si="1"/>
        <v>203500</v>
      </c>
    </row>
    <row r="61" spans="1:13" ht="24.6">
      <c r="A61" s="19">
        <v>54</v>
      </c>
      <c r="B61" s="19" t="s">
        <v>51</v>
      </c>
      <c r="C61" s="19"/>
      <c r="D61" s="19"/>
      <c r="E61" s="58"/>
      <c r="F61" s="58"/>
      <c r="G61" s="58"/>
      <c r="H61" s="58"/>
      <c r="I61" s="57"/>
      <c r="J61" s="57"/>
      <c r="K61" s="19">
        <v>1</v>
      </c>
      <c r="L61" s="19">
        <v>2300</v>
      </c>
      <c r="M61" s="60">
        <f t="shared" si="1"/>
        <v>2300</v>
      </c>
    </row>
    <row r="62" spans="1:13" ht="24.6">
      <c r="A62" s="19">
        <v>55</v>
      </c>
      <c r="B62" s="19" t="s">
        <v>52</v>
      </c>
      <c r="C62" s="19"/>
      <c r="D62" s="19"/>
      <c r="E62" s="58"/>
      <c r="F62" s="58"/>
      <c r="G62" s="58"/>
      <c r="H62" s="58"/>
      <c r="I62" s="57"/>
      <c r="J62" s="57"/>
      <c r="K62" s="19">
        <v>1</v>
      </c>
      <c r="L62" s="19">
        <v>3500</v>
      </c>
      <c r="M62" s="60">
        <f t="shared" si="1"/>
        <v>3500</v>
      </c>
    </row>
    <row r="63" spans="1:13" ht="24.6">
      <c r="A63" s="19">
        <v>56</v>
      </c>
      <c r="B63" s="19" t="s">
        <v>53</v>
      </c>
      <c r="C63" s="19"/>
      <c r="D63" s="19"/>
      <c r="E63" s="58"/>
      <c r="F63" s="58"/>
      <c r="G63" s="58"/>
      <c r="H63" s="58"/>
      <c r="I63" s="57"/>
      <c r="J63" s="57"/>
      <c r="K63" s="19">
        <v>1</v>
      </c>
      <c r="L63" s="19">
        <v>2300</v>
      </c>
      <c r="M63" s="60">
        <f t="shared" si="1"/>
        <v>2300</v>
      </c>
    </row>
    <row r="64" spans="1:13" ht="24.6">
      <c r="A64" s="19">
        <v>57</v>
      </c>
      <c r="B64" s="19" t="s">
        <v>54</v>
      </c>
      <c r="C64" s="19"/>
      <c r="D64" s="19"/>
      <c r="E64" s="58"/>
      <c r="F64" s="58"/>
      <c r="G64" s="58"/>
      <c r="H64" s="58"/>
      <c r="I64" s="57"/>
      <c r="J64" s="57"/>
      <c r="K64" s="19">
        <v>1</v>
      </c>
      <c r="L64" s="19">
        <v>2300</v>
      </c>
      <c r="M64" s="60">
        <f t="shared" si="1"/>
        <v>2300</v>
      </c>
    </row>
    <row r="65" spans="1:13" ht="24.6">
      <c r="A65" s="19">
        <v>58</v>
      </c>
      <c r="B65" s="19" t="s">
        <v>55</v>
      </c>
      <c r="C65" s="19"/>
      <c r="D65" s="19"/>
      <c r="E65" s="58"/>
      <c r="F65" s="58"/>
      <c r="G65" s="58"/>
      <c r="H65" s="58"/>
      <c r="I65" s="57"/>
      <c r="J65" s="57"/>
      <c r="K65" s="19"/>
      <c r="L65" s="19"/>
      <c r="M65" s="60">
        <f t="shared" si="1"/>
        <v>0</v>
      </c>
    </row>
    <row r="66" spans="1:13" ht="24.6">
      <c r="A66" s="19">
        <v>59</v>
      </c>
      <c r="B66" s="19" t="s">
        <v>58</v>
      </c>
      <c r="C66" s="19"/>
      <c r="D66" s="19"/>
      <c r="E66" s="58"/>
      <c r="F66" s="58"/>
      <c r="G66" s="58"/>
      <c r="H66" s="58"/>
      <c r="I66" s="57"/>
      <c r="J66" s="57">
        <v>7000</v>
      </c>
      <c r="K66" s="19">
        <v>1</v>
      </c>
      <c r="L66" s="19">
        <v>7000</v>
      </c>
      <c r="M66" s="60">
        <f t="shared" si="1"/>
        <v>14000</v>
      </c>
    </row>
    <row r="67" spans="1:13" ht="24.6">
      <c r="A67" s="19">
        <v>60</v>
      </c>
      <c r="B67" s="19" t="s">
        <v>59</v>
      </c>
      <c r="C67" s="19"/>
      <c r="D67" s="19">
        <v>186000</v>
      </c>
      <c r="E67" s="58"/>
      <c r="F67" s="58"/>
      <c r="G67" s="58"/>
      <c r="H67" s="58"/>
      <c r="I67" s="57"/>
      <c r="J67" s="57">
        <v>7000</v>
      </c>
      <c r="K67" s="19">
        <v>1</v>
      </c>
      <c r="L67" s="19">
        <v>2300</v>
      </c>
      <c r="M67" s="60">
        <f t="shared" si="1"/>
        <v>195300</v>
      </c>
    </row>
    <row r="68" spans="1:13" ht="24.6">
      <c r="A68" s="19">
        <v>61</v>
      </c>
      <c r="B68" s="19" t="s">
        <v>60</v>
      </c>
      <c r="C68" s="19"/>
      <c r="D68" s="19"/>
      <c r="E68" s="58"/>
      <c r="F68" s="58"/>
      <c r="G68" s="58"/>
      <c r="H68" s="58"/>
      <c r="I68" s="57"/>
      <c r="J68" s="57">
        <v>7000</v>
      </c>
      <c r="K68" s="19">
        <v>1</v>
      </c>
      <c r="L68" s="19">
        <v>7000</v>
      </c>
      <c r="M68" s="60">
        <f t="shared" si="1"/>
        <v>14000</v>
      </c>
    </row>
    <row r="69" spans="1:13" ht="24.6">
      <c r="A69" s="19">
        <v>62</v>
      </c>
      <c r="B69" s="19" t="s">
        <v>61</v>
      </c>
      <c r="C69" s="19"/>
      <c r="D69" s="19">
        <v>1102000</v>
      </c>
      <c r="E69" s="58"/>
      <c r="F69" s="58"/>
      <c r="G69" s="58"/>
      <c r="H69" s="58"/>
      <c r="I69" s="57"/>
      <c r="J69" s="57">
        <v>7000</v>
      </c>
      <c r="K69" s="19">
        <v>1</v>
      </c>
      <c r="L69" s="19">
        <v>7000</v>
      </c>
      <c r="M69" s="60">
        <f t="shared" si="1"/>
        <v>1116000</v>
      </c>
    </row>
    <row r="70" spans="1:13" ht="24.6">
      <c r="A70" s="19">
        <v>63</v>
      </c>
      <c r="B70" s="19" t="s">
        <v>62</v>
      </c>
      <c r="C70" s="19"/>
      <c r="D70" s="19"/>
      <c r="E70" s="58"/>
      <c r="F70" s="58"/>
      <c r="G70" s="58"/>
      <c r="H70" s="58"/>
      <c r="I70" s="57"/>
      <c r="J70" s="57"/>
      <c r="K70" s="19">
        <v>1</v>
      </c>
      <c r="L70" s="19">
        <v>7000</v>
      </c>
      <c r="M70" s="60">
        <f t="shared" si="1"/>
        <v>7000</v>
      </c>
    </row>
    <row r="71" spans="1:13" ht="24.6">
      <c r="A71" s="19">
        <v>64</v>
      </c>
      <c r="B71" s="19" t="s">
        <v>63</v>
      </c>
      <c r="C71" s="19"/>
      <c r="D71" s="19"/>
      <c r="E71" s="58"/>
      <c r="F71" s="58"/>
      <c r="G71" s="58"/>
      <c r="H71" s="58"/>
      <c r="I71" s="57"/>
      <c r="J71" s="57">
        <v>7000</v>
      </c>
      <c r="K71" s="19">
        <v>1</v>
      </c>
      <c r="L71" s="19">
        <v>2300</v>
      </c>
      <c r="M71" s="60">
        <f t="shared" si="1"/>
        <v>9300</v>
      </c>
    </row>
    <row r="72" spans="1:13" ht="24.6">
      <c r="A72" s="19">
        <v>65</v>
      </c>
      <c r="B72" s="19" t="s">
        <v>64</v>
      </c>
      <c r="C72" s="19"/>
      <c r="D72" s="19"/>
      <c r="E72" s="58"/>
      <c r="F72" s="58"/>
      <c r="G72" s="58"/>
      <c r="H72" s="58"/>
      <c r="I72" s="57"/>
      <c r="J72" s="57"/>
      <c r="K72" s="19">
        <v>1</v>
      </c>
      <c r="L72" s="19">
        <v>2300</v>
      </c>
      <c r="M72" s="60">
        <f t="shared" si="1"/>
        <v>2300</v>
      </c>
    </row>
    <row r="73" spans="1:13" ht="24.6">
      <c r="A73" s="19">
        <v>66</v>
      </c>
      <c r="B73" s="19" t="s">
        <v>65</v>
      </c>
      <c r="C73" s="19"/>
      <c r="D73" s="19"/>
      <c r="E73" s="58"/>
      <c r="F73" s="58"/>
      <c r="G73" s="58"/>
      <c r="H73" s="58"/>
      <c r="I73" s="57"/>
      <c r="J73" s="57">
        <v>7000</v>
      </c>
      <c r="K73" s="19">
        <v>1</v>
      </c>
      <c r="L73" s="19">
        <v>7000</v>
      </c>
      <c r="M73" s="60">
        <f t="shared" ref="M73:M84" si="2">+D73+F73+H73+J73+L73</f>
        <v>14000</v>
      </c>
    </row>
    <row r="74" spans="1:13" ht="24.6">
      <c r="A74" s="19">
        <v>67</v>
      </c>
      <c r="B74" s="19" t="s">
        <v>66</v>
      </c>
      <c r="C74" s="19"/>
      <c r="D74" s="19"/>
      <c r="E74" s="58"/>
      <c r="F74" s="58"/>
      <c r="G74" s="58"/>
      <c r="H74" s="58"/>
      <c r="I74" s="57"/>
      <c r="J74" s="57"/>
      <c r="K74" s="19">
        <v>1</v>
      </c>
      <c r="L74" s="19">
        <v>3500</v>
      </c>
      <c r="M74" s="60">
        <f t="shared" si="2"/>
        <v>3500</v>
      </c>
    </row>
    <row r="75" spans="1:13" ht="24.6">
      <c r="A75" s="19">
        <v>68</v>
      </c>
      <c r="B75" s="19" t="s">
        <v>67</v>
      </c>
      <c r="C75" s="19"/>
      <c r="D75" s="19"/>
      <c r="E75" s="58"/>
      <c r="F75" s="58"/>
      <c r="G75" s="58"/>
      <c r="H75" s="58"/>
      <c r="I75" s="57"/>
      <c r="J75" s="57"/>
      <c r="K75" s="19">
        <v>1</v>
      </c>
      <c r="L75" s="19">
        <v>2300</v>
      </c>
      <c r="M75" s="60">
        <f t="shared" si="2"/>
        <v>2300</v>
      </c>
    </row>
    <row r="76" spans="1:13" ht="24.6">
      <c r="A76" s="19">
        <v>69</v>
      </c>
      <c r="B76" s="19" t="s">
        <v>68</v>
      </c>
      <c r="C76" s="19"/>
      <c r="D76" s="19"/>
      <c r="E76" s="58"/>
      <c r="F76" s="58"/>
      <c r="G76" s="58"/>
      <c r="H76" s="58"/>
      <c r="I76" s="57"/>
      <c r="J76" s="57">
        <v>14000</v>
      </c>
      <c r="K76" s="19">
        <v>1</v>
      </c>
      <c r="L76" s="19">
        <v>7000</v>
      </c>
      <c r="M76" s="60">
        <f t="shared" si="2"/>
        <v>21000</v>
      </c>
    </row>
    <row r="77" spans="1:13" ht="24.6">
      <c r="A77" s="19">
        <v>70</v>
      </c>
      <c r="B77" s="19" t="s">
        <v>69</v>
      </c>
      <c r="C77" s="19"/>
      <c r="D77" s="19"/>
      <c r="E77" s="58"/>
      <c r="F77" s="58"/>
      <c r="G77" s="58"/>
      <c r="H77" s="58"/>
      <c r="I77" s="57"/>
      <c r="J77" s="57"/>
      <c r="K77" s="19">
        <v>1</v>
      </c>
      <c r="L77" s="19">
        <v>2300</v>
      </c>
      <c r="M77" s="60">
        <f t="shared" si="2"/>
        <v>2300</v>
      </c>
    </row>
    <row r="78" spans="1:13" ht="24.6">
      <c r="A78" s="19">
        <v>71</v>
      </c>
      <c r="B78" s="19" t="s">
        <v>70</v>
      </c>
      <c r="C78" s="19"/>
      <c r="D78" s="19"/>
      <c r="E78" s="58"/>
      <c r="F78" s="58"/>
      <c r="G78" s="58"/>
      <c r="H78" s="58"/>
      <c r="I78" s="57"/>
      <c r="J78" s="57"/>
      <c r="K78" s="19">
        <v>1</v>
      </c>
      <c r="L78" s="19">
        <v>2333.3333333333335</v>
      </c>
      <c r="M78" s="60">
        <f t="shared" si="2"/>
        <v>2333.3333333333335</v>
      </c>
    </row>
    <row r="79" spans="1:13" ht="24.6">
      <c r="A79" s="19">
        <v>72</v>
      </c>
      <c r="B79" s="19" t="s">
        <v>71</v>
      </c>
      <c r="C79" s="19"/>
      <c r="D79" s="19"/>
      <c r="E79" s="58"/>
      <c r="F79" s="58"/>
      <c r="G79" s="58"/>
      <c r="H79" s="58"/>
      <c r="I79" s="57"/>
      <c r="J79" s="57"/>
      <c r="K79" s="19">
        <v>1</v>
      </c>
      <c r="L79" s="19">
        <v>2300</v>
      </c>
      <c r="M79" s="60">
        <f t="shared" si="2"/>
        <v>2300</v>
      </c>
    </row>
    <row r="80" spans="1:13" ht="24.6">
      <c r="A80" s="19">
        <v>73</v>
      </c>
      <c r="B80" s="19" t="s">
        <v>72</v>
      </c>
      <c r="C80" s="19"/>
      <c r="D80" s="19"/>
      <c r="E80" s="58"/>
      <c r="F80" s="58"/>
      <c r="G80" s="58"/>
      <c r="H80" s="58"/>
      <c r="I80" s="57"/>
      <c r="J80" s="57"/>
      <c r="K80" s="19">
        <v>1</v>
      </c>
      <c r="L80" s="19">
        <v>3500</v>
      </c>
      <c r="M80" s="60">
        <f t="shared" si="2"/>
        <v>3500</v>
      </c>
    </row>
    <row r="81" spans="1:13" ht="24.6">
      <c r="A81" s="19">
        <v>74</v>
      </c>
      <c r="B81" s="19" t="s">
        <v>73</v>
      </c>
      <c r="C81" s="19"/>
      <c r="D81" s="19">
        <v>186000</v>
      </c>
      <c r="E81" s="58"/>
      <c r="F81" s="58"/>
      <c r="G81" s="58"/>
      <c r="H81" s="58"/>
      <c r="I81" s="57"/>
      <c r="J81" s="57">
        <v>14000</v>
      </c>
      <c r="K81" s="19">
        <v>1</v>
      </c>
      <c r="L81" s="19">
        <v>7000</v>
      </c>
      <c r="M81" s="60">
        <f>+D81+F81+H81+J81+L81</f>
        <v>207000</v>
      </c>
    </row>
    <row r="82" spans="1:13" ht="24.6">
      <c r="A82" s="19">
        <v>75</v>
      </c>
      <c r="B82" s="19" t="s">
        <v>74</v>
      </c>
      <c r="C82" s="19"/>
      <c r="D82" s="19"/>
      <c r="E82" s="58"/>
      <c r="F82" s="58"/>
      <c r="G82" s="58"/>
      <c r="H82" s="58"/>
      <c r="I82" s="57"/>
      <c r="J82" s="57">
        <v>7000</v>
      </c>
      <c r="K82" s="19">
        <v>1</v>
      </c>
      <c r="L82" s="19">
        <v>3500</v>
      </c>
      <c r="M82" s="60">
        <f t="shared" si="2"/>
        <v>10500</v>
      </c>
    </row>
    <row r="83" spans="1:13" ht="24.6">
      <c r="A83" s="19">
        <v>76</v>
      </c>
      <c r="B83" s="19" t="s">
        <v>75</v>
      </c>
      <c r="C83" s="19"/>
      <c r="D83" s="19"/>
      <c r="E83" s="58"/>
      <c r="F83" s="58"/>
      <c r="G83" s="58"/>
      <c r="H83" s="58"/>
      <c r="I83" s="57"/>
      <c r="J83" s="57"/>
      <c r="K83" s="19">
        <v>1</v>
      </c>
      <c r="L83" s="19">
        <v>3500</v>
      </c>
      <c r="M83" s="60">
        <f>+D83+F83+H83+J83+L83</f>
        <v>3500</v>
      </c>
    </row>
    <row r="84" spans="1:13" ht="24.6">
      <c r="A84" s="19">
        <v>77</v>
      </c>
      <c r="B84" s="19" t="s">
        <v>79</v>
      </c>
      <c r="C84" s="19"/>
      <c r="D84" s="19"/>
      <c r="E84" s="19"/>
      <c r="F84" s="19"/>
      <c r="G84" s="19"/>
      <c r="H84" s="19"/>
      <c r="I84" s="57"/>
      <c r="J84" s="57"/>
      <c r="K84" s="19"/>
      <c r="L84" s="19"/>
      <c r="M84" s="93">
        <f t="shared" si="2"/>
        <v>0</v>
      </c>
    </row>
  </sheetData>
  <mergeCells count="11">
    <mergeCell ref="A1:M1"/>
    <mergeCell ref="A2:M2"/>
    <mergeCell ref="A3:B6"/>
    <mergeCell ref="M3:M5"/>
    <mergeCell ref="C5:D5"/>
    <mergeCell ref="E5:F5"/>
    <mergeCell ref="C3:L3"/>
    <mergeCell ref="C4:L4"/>
    <mergeCell ref="G5:H5"/>
    <mergeCell ref="I5:J5"/>
    <mergeCell ref="K5:L5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4453B-3491-4101-A22C-745EF7612E31}">
  <sheetPr>
    <tabColor theme="9" tint="0.59999389629810485"/>
  </sheetPr>
  <dimension ref="A1:E84"/>
  <sheetViews>
    <sheetView zoomScaleNormal="100" workbookViewId="0">
      <selection activeCell="C56" sqref="C56"/>
    </sheetView>
  </sheetViews>
  <sheetFormatPr defaultRowHeight="14.4"/>
  <cols>
    <col min="2" max="2" width="25.6640625" customWidth="1"/>
    <col min="3" max="5" width="20.6640625" customWidth="1"/>
  </cols>
  <sheetData>
    <row r="1" spans="1:5" ht="24.6">
      <c r="A1" s="123" t="s">
        <v>83</v>
      </c>
      <c r="B1" s="123"/>
      <c r="C1" s="123"/>
      <c r="D1" s="123"/>
      <c r="E1" s="123"/>
    </row>
    <row r="2" spans="1:5" ht="24.6">
      <c r="A2" s="124" t="s">
        <v>80</v>
      </c>
      <c r="B2" s="124"/>
      <c r="C2" s="124"/>
      <c r="D2" s="124"/>
      <c r="E2" s="124"/>
    </row>
    <row r="3" spans="1:5" ht="24.6">
      <c r="A3" s="125" t="s">
        <v>76</v>
      </c>
      <c r="B3" s="126"/>
      <c r="C3" s="134" t="s">
        <v>90</v>
      </c>
      <c r="D3" s="139"/>
      <c r="E3" s="131" t="s">
        <v>81</v>
      </c>
    </row>
    <row r="4" spans="1:5" ht="51.75" customHeight="1">
      <c r="A4" s="127"/>
      <c r="B4" s="128"/>
      <c r="C4" s="159" t="s">
        <v>133</v>
      </c>
      <c r="D4" s="160"/>
      <c r="E4" s="131"/>
    </row>
    <row r="5" spans="1:5" ht="51" customHeight="1">
      <c r="A5" s="127"/>
      <c r="B5" s="128"/>
      <c r="C5" s="159" t="s">
        <v>134</v>
      </c>
      <c r="D5" s="160"/>
      <c r="E5" s="131"/>
    </row>
    <row r="6" spans="1:5" ht="24.75" customHeight="1">
      <c r="A6" s="129"/>
      <c r="B6" s="130"/>
      <c r="C6" s="12" t="s">
        <v>135</v>
      </c>
      <c r="D6" s="12" t="s">
        <v>78</v>
      </c>
      <c r="E6" s="11" t="s">
        <v>78</v>
      </c>
    </row>
    <row r="7" spans="1:5" ht="24.6">
      <c r="A7" s="2"/>
      <c r="B7" s="3" t="s">
        <v>77</v>
      </c>
      <c r="C7" s="4">
        <f>SUM(C8:C84)</f>
        <v>5500</v>
      </c>
      <c r="D7" s="4">
        <f>SUM(D8:D84)</f>
        <v>9800000</v>
      </c>
      <c r="E7" s="4">
        <f>SUM(E8:E84)</f>
        <v>9800000</v>
      </c>
    </row>
    <row r="8" spans="1:5" ht="24.6">
      <c r="A8" s="5">
        <v>1</v>
      </c>
      <c r="B8" s="5" t="s">
        <v>20</v>
      </c>
      <c r="C8" s="5"/>
      <c r="D8" s="5"/>
      <c r="E8" s="4">
        <f>D8</f>
        <v>0</v>
      </c>
    </row>
    <row r="9" spans="1:5" ht="24.6">
      <c r="A9" s="5">
        <v>2</v>
      </c>
      <c r="B9" s="5" t="s">
        <v>21</v>
      </c>
      <c r="C9" s="5"/>
      <c r="D9" s="5"/>
      <c r="E9" s="4">
        <f t="shared" ref="E9:E72" si="0">D9</f>
        <v>0</v>
      </c>
    </row>
    <row r="10" spans="1:5" ht="24.6">
      <c r="A10" s="5">
        <v>3</v>
      </c>
      <c r="B10" s="5" t="s">
        <v>22</v>
      </c>
      <c r="C10" s="5"/>
      <c r="D10" s="5"/>
      <c r="E10" s="4">
        <f t="shared" si="0"/>
        <v>0</v>
      </c>
    </row>
    <row r="11" spans="1:5" ht="24.6">
      <c r="A11" s="5">
        <v>4</v>
      </c>
      <c r="B11" s="5" t="s">
        <v>23</v>
      </c>
      <c r="C11" s="5"/>
      <c r="D11" s="5"/>
      <c r="E11" s="4">
        <f t="shared" si="0"/>
        <v>0</v>
      </c>
    </row>
    <row r="12" spans="1:5" ht="24.6">
      <c r="A12" s="5">
        <v>5</v>
      </c>
      <c r="B12" s="5" t="s">
        <v>24</v>
      </c>
      <c r="C12" s="5"/>
      <c r="D12" s="5"/>
      <c r="E12" s="4">
        <f t="shared" si="0"/>
        <v>0</v>
      </c>
    </row>
    <row r="13" spans="1:5" ht="24.6">
      <c r="A13" s="5">
        <v>6</v>
      </c>
      <c r="B13" s="5" t="s">
        <v>25</v>
      </c>
      <c r="C13" s="5"/>
      <c r="D13" s="5"/>
      <c r="E13" s="4">
        <f t="shared" si="0"/>
        <v>0</v>
      </c>
    </row>
    <row r="14" spans="1:5" ht="24.6">
      <c r="A14" s="5">
        <v>7</v>
      </c>
      <c r="B14" s="5" t="s">
        <v>26</v>
      </c>
      <c r="C14" s="5"/>
      <c r="D14" s="5"/>
      <c r="E14" s="4">
        <f t="shared" si="0"/>
        <v>0</v>
      </c>
    </row>
    <row r="15" spans="1:5" ht="24.6">
      <c r="A15" s="5">
        <v>8</v>
      </c>
      <c r="B15" s="5" t="s">
        <v>27</v>
      </c>
      <c r="C15" s="5"/>
      <c r="D15" s="5"/>
      <c r="E15" s="4">
        <f t="shared" si="0"/>
        <v>0</v>
      </c>
    </row>
    <row r="16" spans="1:5" ht="24.6">
      <c r="A16" s="5">
        <v>9</v>
      </c>
      <c r="B16" s="5" t="s">
        <v>28</v>
      </c>
      <c r="C16" s="5"/>
      <c r="D16" s="5"/>
      <c r="E16" s="4">
        <f t="shared" si="0"/>
        <v>0</v>
      </c>
    </row>
    <row r="17" spans="1:5" ht="24.6">
      <c r="A17" s="5">
        <v>10</v>
      </c>
      <c r="B17" s="5" t="s">
        <v>37</v>
      </c>
      <c r="C17" s="5"/>
      <c r="D17" s="5"/>
      <c r="E17" s="4">
        <f t="shared" si="0"/>
        <v>0</v>
      </c>
    </row>
    <row r="18" spans="1:5" ht="24.6">
      <c r="A18" s="5">
        <v>11</v>
      </c>
      <c r="B18" s="5" t="s">
        <v>38</v>
      </c>
      <c r="C18" s="5"/>
      <c r="D18" s="5"/>
      <c r="E18" s="4">
        <f t="shared" si="0"/>
        <v>0</v>
      </c>
    </row>
    <row r="19" spans="1:5" ht="24.6">
      <c r="A19" s="5">
        <v>12</v>
      </c>
      <c r="B19" s="5" t="s">
        <v>39</v>
      </c>
      <c r="C19" s="5"/>
      <c r="D19" s="5"/>
      <c r="E19" s="4">
        <f t="shared" si="0"/>
        <v>0</v>
      </c>
    </row>
    <row r="20" spans="1:5" ht="24.6">
      <c r="A20" s="5">
        <v>13</v>
      </c>
      <c r="B20" s="5" t="s">
        <v>40</v>
      </c>
      <c r="C20" s="5"/>
      <c r="D20" s="5"/>
      <c r="E20" s="4">
        <f t="shared" si="0"/>
        <v>0</v>
      </c>
    </row>
    <row r="21" spans="1:5" ht="24.6">
      <c r="A21" s="5">
        <v>14</v>
      </c>
      <c r="B21" s="5" t="s">
        <v>29</v>
      </c>
      <c r="C21" s="5"/>
      <c r="D21" s="5"/>
      <c r="E21" s="4">
        <f t="shared" si="0"/>
        <v>0</v>
      </c>
    </row>
    <row r="22" spans="1:5" ht="24.6">
      <c r="A22" s="5">
        <v>15</v>
      </c>
      <c r="B22" s="5" t="s">
        <v>56</v>
      </c>
      <c r="C22" s="5"/>
      <c r="D22" s="5"/>
      <c r="E22" s="4">
        <f t="shared" si="0"/>
        <v>0</v>
      </c>
    </row>
    <row r="23" spans="1:5" ht="24.6">
      <c r="A23" s="5">
        <v>16</v>
      </c>
      <c r="B23" s="5" t="s">
        <v>57</v>
      </c>
      <c r="C23" s="5"/>
      <c r="D23" s="5"/>
      <c r="E23" s="4">
        <f t="shared" si="0"/>
        <v>0</v>
      </c>
    </row>
    <row r="24" spans="1:5" ht="24.6">
      <c r="A24" s="5">
        <v>17</v>
      </c>
      <c r="B24" s="5" t="s">
        <v>0</v>
      </c>
      <c r="C24" s="5"/>
      <c r="D24" s="5"/>
      <c r="E24" s="4">
        <f t="shared" si="0"/>
        <v>0</v>
      </c>
    </row>
    <row r="25" spans="1:5" ht="24.6">
      <c r="A25" s="5">
        <v>18</v>
      </c>
      <c r="B25" s="5" t="s">
        <v>1</v>
      </c>
      <c r="C25" s="5"/>
      <c r="D25" s="5"/>
      <c r="E25" s="4">
        <f t="shared" si="0"/>
        <v>0</v>
      </c>
    </row>
    <row r="26" spans="1:5" ht="24.6">
      <c r="A26" s="5">
        <v>19</v>
      </c>
      <c r="B26" s="5" t="s">
        <v>2</v>
      </c>
      <c r="C26" s="5"/>
      <c r="D26" s="5"/>
      <c r="E26" s="4">
        <f t="shared" si="0"/>
        <v>0</v>
      </c>
    </row>
    <row r="27" spans="1:5" ht="24.6">
      <c r="A27" s="5">
        <v>20</v>
      </c>
      <c r="B27" s="5" t="s">
        <v>3</v>
      </c>
      <c r="C27" s="5"/>
      <c r="D27" s="5"/>
      <c r="E27" s="4">
        <f t="shared" si="0"/>
        <v>0</v>
      </c>
    </row>
    <row r="28" spans="1:5" ht="24.6">
      <c r="A28" s="5">
        <v>21</v>
      </c>
      <c r="B28" s="5" t="s">
        <v>4</v>
      </c>
      <c r="C28" s="5"/>
      <c r="D28" s="5"/>
      <c r="E28" s="4">
        <f t="shared" si="0"/>
        <v>0</v>
      </c>
    </row>
    <row r="29" spans="1:5" ht="24.6">
      <c r="A29" s="5">
        <v>22</v>
      </c>
      <c r="B29" s="5" t="s">
        <v>5</v>
      </c>
      <c r="C29" s="5"/>
      <c r="D29" s="5"/>
      <c r="E29" s="4">
        <f t="shared" si="0"/>
        <v>0</v>
      </c>
    </row>
    <row r="30" spans="1:5" ht="24.6">
      <c r="A30" s="5">
        <v>23</v>
      </c>
      <c r="B30" s="5" t="s">
        <v>6</v>
      </c>
      <c r="C30" s="5"/>
      <c r="D30" s="5"/>
      <c r="E30" s="4">
        <f t="shared" si="0"/>
        <v>0</v>
      </c>
    </row>
    <row r="31" spans="1:5" ht="24.6">
      <c r="A31" s="5">
        <v>24</v>
      </c>
      <c r="B31" s="5" t="s">
        <v>7</v>
      </c>
      <c r="C31" s="5"/>
      <c r="D31" s="5"/>
      <c r="E31" s="4">
        <f t="shared" si="0"/>
        <v>0</v>
      </c>
    </row>
    <row r="32" spans="1:5" ht="24.6">
      <c r="A32" s="5">
        <v>25</v>
      </c>
      <c r="B32" s="5" t="s">
        <v>8</v>
      </c>
      <c r="C32" s="5"/>
      <c r="D32" s="5"/>
      <c r="E32" s="4">
        <f t="shared" si="0"/>
        <v>0</v>
      </c>
    </row>
    <row r="33" spans="1:5" ht="24.6">
      <c r="A33" s="5">
        <v>26</v>
      </c>
      <c r="B33" s="5" t="s">
        <v>9</v>
      </c>
      <c r="C33" s="5"/>
      <c r="D33" s="5"/>
      <c r="E33" s="4">
        <f t="shared" si="0"/>
        <v>0</v>
      </c>
    </row>
    <row r="34" spans="1:5" ht="24.6">
      <c r="A34" s="5">
        <v>27</v>
      </c>
      <c r="B34" s="5" t="s">
        <v>10</v>
      </c>
      <c r="C34" s="5"/>
      <c r="D34" s="5"/>
      <c r="E34" s="4">
        <f t="shared" si="0"/>
        <v>0</v>
      </c>
    </row>
    <row r="35" spans="1:5" ht="24.6">
      <c r="A35" s="5">
        <v>28</v>
      </c>
      <c r="B35" s="5" t="s">
        <v>11</v>
      </c>
      <c r="C35" s="5"/>
      <c r="D35" s="5"/>
      <c r="E35" s="4">
        <f t="shared" si="0"/>
        <v>0</v>
      </c>
    </row>
    <row r="36" spans="1:5" ht="24.6">
      <c r="A36" s="5">
        <v>29</v>
      </c>
      <c r="B36" s="5" t="s">
        <v>12</v>
      </c>
      <c r="C36" s="5"/>
      <c r="D36" s="5"/>
      <c r="E36" s="4">
        <f t="shared" si="0"/>
        <v>0</v>
      </c>
    </row>
    <row r="37" spans="1:5" ht="24.6">
      <c r="A37" s="5">
        <v>30</v>
      </c>
      <c r="B37" s="5" t="s">
        <v>13</v>
      </c>
      <c r="C37" s="5"/>
      <c r="D37" s="5"/>
      <c r="E37" s="4">
        <f t="shared" si="0"/>
        <v>0</v>
      </c>
    </row>
    <row r="38" spans="1:5" ht="24.6">
      <c r="A38" s="5">
        <v>31</v>
      </c>
      <c r="B38" s="5" t="s">
        <v>14</v>
      </c>
      <c r="C38" s="5"/>
      <c r="D38" s="5"/>
      <c r="E38" s="4">
        <f t="shared" si="0"/>
        <v>0</v>
      </c>
    </row>
    <row r="39" spans="1:5" ht="24.6">
      <c r="A39" s="5">
        <v>32</v>
      </c>
      <c r="B39" s="5" t="s">
        <v>15</v>
      </c>
      <c r="C39" s="5"/>
      <c r="D39" s="5"/>
      <c r="E39" s="4">
        <f t="shared" si="0"/>
        <v>0</v>
      </c>
    </row>
    <row r="40" spans="1:5" ht="24.6">
      <c r="A40" s="5">
        <v>33</v>
      </c>
      <c r="B40" s="5" t="s">
        <v>16</v>
      </c>
      <c r="C40" s="5"/>
      <c r="D40" s="5"/>
      <c r="E40" s="4">
        <f t="shared" si="0"/>
        <v>0</v>
      </c>
    </row>
    <row r="41" spans="1:5" ht="24.6">
      <c r="A41" s="5">
        <v>34</v>
      </c>
      <c r="B41" s="5" t="s">
        <v>17</v>
      </c>
      <c r="C41" s="5"/>
      <c r="D41" s="5"/>
      <c r="E41" s="4">
        <f t="shared" si="0"/>
        <v>0</v>
      </c>
    </row>
    <row r="42" spans="1:5" ht="24.6">
      <c r="A42" s="5">
        <v>35</v>
      </c>
      <c r="B42" s="5" t="s">
        <v>18</v>
      </c>
      <c r="C42" s="5"/>
      <c r="D42" s="5"/>
      <c r="E42" s="4">
        <f t="shared" si="0"/>
        <v>0</v>
      </c>
    </row>
    <row r="43" spans="1:5" ht="24.6">
      <c r="A43" s="5">
        <v>36</v>
      </c>
      <c r="B43" s="5" t="s">
        <v>19</v>
      </c>
      <c r="C43" s="5"/>
      <c r="D43" s="5"/>
      <c r="E43" s="4">
        <f t="shared" si="0"/>
        <v>0</v>
      </c>
    </row>
    <row r="44" spans="1:5" ht="24.6">
      <c r="A44" s="5">
        <v>37</v>
      </c>
      <c r="B44" s="5" t="s">
        <v>30</v>
      </c>
      <c r="C44" s="5"/>
      <c r="D44" s="5"/>
      <c r="E44" s="4">
        <f t="shared" si="0"/>
        <v>0</v>
      </c>
    </row>
    <row r="45" spans="1:5" ht="24.6">
      <c r="A45" s="5">
        <v>38</v>
      </c>
      <c r="B45" s="5" t="s">
        <v>31</v>
      </c>
      <c r="C45" s="5"/>
      <c r="D45" s="5"/>
      <c r="E45" s="4">
        <f t="shared" si="0"/>
        <v>0</v>
      </c>
    </row>
    <row r="46" spans="1:5" ht="24.6">
      <c r="A46" s="5">
        <v>39</v>
      </c>
      <c r="B46" s="5" t="s">
        <v>32</v>
      </c>
      <c r="C46" s="5"/>
      <c r="D46" s="5"/>
      <c r="E46" s="4">
        <f t="shared" si="0"/>
        <v>0</v>
      </c>
    </row>
    <row r="47" spans="1:5" ht="24.6">
      <c r="A47" s="5">
        <v>40</v>
      </c>
      <c r="B47" s="5" t="s">
        <v>33</v>
      </c>
      <c r="C47" s="5"/>
      <c r="D47" s="5"/>
      <c r="E47" s="4">
        <f t="shared" si="0"/>
        <v>0</v>
      </c>
    </row>
    <row r="48" spans="1:5" ht="24.6">
      <c r="A48" s="5">
        <v>41</v>
      </c>
      <c r="B48" s="5" t="s">
        <v>34</v>
      </c>
      <c r="C48" s="5"/>
      <c r="D48" s="5"/>
      <c r="E48" s="4">
        <f t="shared" si="0"/>
        <v>0</v>
      </c>
    </row>
    <row r="49" spans="1:5" ht="24.6">
      <c r="A49" s="5">
        <v>42</v>
      </c>
      <c r="B49" s="5" t="s">
        <v>35</v>
      </c>
      <c r="C49" s="5"/>
      <c r="D49" s="5"/>
      <c r="E49" s="4">
        <f t="shared" si="0"/>
        <v>0</v>
      </c>
    </row>
    <row r="50" spans="1:5" ht="24.6">
      <c r="A50" s="5">
        <v>43</v>
      </c>
      <c r="B50" s="5" t="s">
        <v>36</v>
      </c>
      <c r="C50" s="5"/>
      <c r="D50" s="5"/>
      <c r="E50" s="4">
        <f t="shared" si="0"/>
        <v>0</v>
      </c>
    </row>
    <row r="51" spans="1:5" ht="24.6">
      <c r="A51" s="5">
        <v>44</v>
      </c>
      <c r="B51" s="5" t="s">
        <v>41</v>
      </c>
      <c r="C51" s="5"/>
      <c r="D51" s="5"/>
      <c r="E51" s="4">
        <f t="shared" si="0"/>
        <v>0</v>
      </c>
    </row>
    <row r="52" spans="1:5" ht="24.6">
      <c r="A52" s="5">
        <v>45</v>
      </c>
      <c r="B52" s="5" t="s">
        <v>42</v>
      </c>
      <c r="C52" s="5"/>
      <c r="D52" s="5"/>
      <c r="E52" s="4">
        <f t="shared" si="0"/>
        <v>0</v>
      </c>
    </row>
    <row r="53" spans="1:5" ht="24.6">
      <c r="A53" s="5">
        <v>46</v>
      </c>
      <c r="B53" s="5" t="s">
        <v>43</v>
      </c>
      <c r="C53" s="5"/>
      <c r="D53" s="5"/>
      <c r="E53" s="4">
        <f t="shared" si="0"/>
        <v>0</v>
      </c>
    </row>
    <row r="54" spans="1:5" ht="24.6">
      <c r="A54" s="5">
        <v>47</v>
      </c>
      <c r="B54" s="5" t="s">
        <v>44</v>
      </c>
      <c r="C54" s="5"/>
      <c r="D54" s="5"/>
      <c r="E54" s="4">
        <f t="shared" si="0"/>
        <v>0</v>
      </c>
    </row>
    <row r="55" spans="1:5" ht="24.6">
      <c r="A55" s="5">
        <v>48</v>
      </c>
      <c r="B55" s="8" t="s">
        <v>45</v>
      </c>
      <c r="C55" s="8">
        <v>5500</v>
      </c>
      <c r="D55" s="8">
        <v>9800000</v>
      </c>
      <c r="E55" s="4">
        <f t="shared" si="0"/>
        <v>9800000</v>
      </c>
    </row>
    <row r="56" spans="1:5" ht="24.6">
      <c r="A56" s="5">
        <v>49</v>
      </c>
      <c r="B56" s="5" t="s">
        <v>46</v>
      </c>
      <c r="C56" s="5"/>
      <c r="D56" s="5"/>
      <c r="E56" s="4">
        <f t="shared" si="0"/>
        <v>0</v>
      </c>
    </row>
    <row r="57" spans="1:5" ht="24.6">
      <c r="A57" s="5">
        <v>50</v>
      </c>
      <c r="B57" s="5" t="s">
        <v>47</v>
      </c>
      <c r="C57" s="5"/>
      <c r="D57" s="5"/>
      <c r="E57" s="4">
        <f t="shared" si="0"/>
        <v>0</v>
      </c>
    </row>
    <row r="58" spans="1:5" ht="24.6">
      <c r="A58" s="5">
        <v>51</v>
      </c>
      <c r="B58" s="5" t="s">
        <v>48</v>
      </c>
      <c r="C58" s="5"/>
      <c r="D58" s="5"/>
      <c r="E58" s="4">
        <f t="shared" si="0"/>
        <v>0</v>
      </c>
    </row>
    <row r="59" spans="1:5" ht="24.6">
      <c r="A59" s="5">
        <v>52</v>
      </c>
      <c r="B59" s="5" t="s">
        <v>49</v>
      </c>
      <c r="C59" s="5"/>
      <c r="D59" s="5"/>
      <c r="E59" s="4">
        <f t="shared" si="0"/>
        <v>0</v>
      </c>
    </row>
    <row r="60" spans="1:5" ht="24.6">
      <c r="A60" s="5">
        <v>53</v>
      </c>
      <c r="B60" s="5" t="s">
        <v>50</v>
      </c>
      <c r="C60" s="5"/>
      <c r="D60" s="5"/>
      <c r="E60" s="4">
        <f t="shared" si="0"/>
        <v>0</v>
      </c>
    </row>
    <row r="61" spans="1:5" ht="24.6">
      <c r="A61" s="5">
        <v>54</v>
      </c>
      <c r="B61" s="5" t="s">
        <v>51</v>
      </c>
      <c r="C61" s="5"/>
      <c r="D61" s="5"/>
      <c r="E61" s="4">
        <f t="shared" si="0"/>
        <v>0</v>
      </c>
    </row>
    <row r="62" spans="1:5" ht="24.6">
      <c r="A62" s="5">
        <v>55</v>
      </c>
      <c r="B62" s="5" t="s">
        <v>52</v>
      </c>
      <c r="C62" s="5"/>
      <c r="D62" s="5"/>
      <c r="E62" s="4">
        <f t="shared" si="0"/>
        <v>0</v>
      </c>
    </row>
    <row r="63" spans="1:5" ht="24.6">
      <c r="A63" s="5">
        <v>56</v>
      </c>
      <c r="B63" s="5" t="s">
        <v>53</v>
      </c>
      <c r="C63" s="5"/>
      <c r="D63" s="5"/>
      <c r="E63" s="4">
        <f t="shared" si="0"/>
        <v>0</v>
      </c>
    </row>
    <row r="64" spans="1:5" ht="24.6">
      <c r="A64" s="5">
        <v>57</v>
      </c>
      <c r="B64" s="5" t="s">
        <v>54</v>
      </c>
      <c r="C64" s="5"/>
      <c r="D64" s="5"/>
      <c r="E64" s="4">
        <f t="shared" si="0"/>
        <v>0</v>
      </c>
    </row>
    <row r="65" spans="1:5" ht="24.6">
      <c r="A65" s="5">
        <v>58</v>
      </c>
      <c r="B65" s="5" t="s">
        <v>55</v>
      </c>
      <c r="C65" s="5"/>
      <c r="D65" s="5"/>
      <c r="E65" s="4">
        <f t="shared" si="0"/>
        <v>0</v>
      </c>
    </row>
    <row r="66" spans="1:5" ht="24.6">
      <c r="A66" s="5">
        <v>59</v>
      </c>
      <c r="B66" s="5" t="s">
        <v>58</v>
      </c>
      <c r="C66" s="5"/>
      <c r="D66" s="5"/>
      <c r="E66" s="4">
        <f t="shared" si="0"/>
        <v>0</v>
      </c>
    </row>
    <row r="67" spans="1:5" ht="24.6">
      <c r="A67" s="5">
        <v>60</v>
      </c>
      <c r="B67" s="5" t="s">
        <v>59</v>
      </c>
      <c r="C67" s="5"/>
      <c r="D67" s="5"/>
      <c r="E67" s="4">
        <f t="shared" si="0"/>
        <v>0</v>
      </c>
    </row>
    <row r="68" spans="1:5" ht="24.6">
      <c r="A68" s="5">
        <v>61</v>
      </c>
      <c r="B68" s="5" t="s">
        <v>60</v>
      </c>
      <c r="C68" s="5"/>
      <c r="D68" s="5"/>
      <c r="E68" s="4">
        <f t="shared" si="0"/>
        <v>0</v>
      </c>
    </row>
    <row r="69" spans="1:5" ht="24.6">
      <c r="A69" s="5">
        <v>62</v>
      </c>
      <c r="B69" s="5" t="s">
        <v>61</v>
      </c>
      <c r="C69" s="5"/>
      <c r="D69" s="5"/>
      <c r="E69" s="4">
        <f t="shared" si="0"/>
        <v>0</v>
      </c>
    </row>
    <row r="70" spans="1:5" ht="24.6">
      <c r="A70" s="5">
        <v>63</v>
      </c>
      <c r="B70" s="5" t="s">
        <v>62</v>
      </c>
      <c r="C70" s="5"/>
      <c r="D70" s="5"/>
      <c r="E70" s="4">
        <f t="shared" si="0"/>
        <v>0</v>
      </c>
    </row>
    <row r="71" spans="1:5" ht="24.6">
      <c r="A71" s="5">
        <v>64</v>
      </c>
      <c r="B71" s="5" t="s">
        <v>63</v>
      </c>
      <c r="C71" s="5"/>
      <c r="D71" s="5"/>
      <c r="E71" s="4">
        <f t="shared" si="0"/>
        <v>0</v>
      </c>
    </row>
    <row r="72" spans="1:5" ht="24.6">
      <c r="A72" s="5">
        <v>65</v>
      </c>
      <c r="B72" s="5" t="s">
        <v>64</v>
      </c>
      <c r="C72" s="5"/>
      <c r="D72" s="5"/>
      <c r="E72" s="4">
        <f t="shared" si="0"/>
        <v>0</v>
      </c>
    </row>
    <row r="73" spans="1:5" ht="24.6">
      <c r="A73" s="5">
        <v>66</v>
      </c>
      <c r="B73" s="5" t="s">
        <v>65</v>
      </c>
      <c r="C73" s="5"/>
      <c r="D73" s="5"/>
      <c r="E73" s="4">
        <f t="shared" ref="E73:E84" si="1">D73</f>
        <v>0</v>
      </c>
    </row>
    <row r="74" spans="1:5" ht="24.6">
      <c r="A74" s="5">
        <v>67</v>
      </c>
      <c r="B74" s="5" t="s">
        <v>66</v>
      </c>
      <c r="C74" s="5"/>
      <c r="D74" s="5"/>
      <c r="E74" s="4">
        <f t="shared" si="1"/>
        <v>0</v>
      </c>
    </row>
    <row r="75" spans="1:5" ht="24.6">
      <c r="A75" s="5">
        <v>68</v>
      </c>
      <c r="B75" s="5" t="s">
        <v>67</v>
      </c>
      <c r="C75" s="5"/>
      <c r="D75" s="5"/>
      <c r="E75" s="4">
        <f t="shared" si="1"/>
        <v>0</v>
      </c>
    </row>
    <row r="76" spans="1:5" ht="24.6">
      <c r="A76" s="5">
        <v>69</v>
      </c>
      <c r="B76" s="5" t="s">
        <v>68</v>
      </c>
      <c r="C76" s="5"/>
      <c r="D76" s="5"/>
      <c r="E76" s="4">
        <f t="shared" si="1"/>
        <v>0</v>
      </c>
    </row>
    <row r="77" spans="1:5" ht="24.6">
      <c r="A77" s="5">
        <v>70</v>
      </c>
      <c r="B77" s="5" t="s">
        <v>69</v>
      </c>
      <c r="C77" s="5"/>
      <c r="D77" s="5"/>
      <c r="E77" s="4">
        <f t="shared" si="1"/>
        <v>0</v>
      </c>
    </row>
    <row r="78" spans="1:5" ht="24.6">
      <c r="A78" s="5">
        <v>71</v>
      </c>
      <c r="B78" s="5" t="s">
        <v>70</v>
      </c>
      <c r="C78" s="5"/>
      <c r="D78" s="5"/>
      <c r="E78" s="4">
        <f t="shared" si="1"/>
        <v>0</v>
      </c>
    </row>
    <row r="79" spans="1:5" ht="24.6">
      <c r="A79" s="5">
        <v>72</v>
      </c>
      <c r="B79" s="5" t="s">
        <v>71</v>
      </c>
      <c r="C79" s="5"/>
      <c r="D79" s="5"/>
      <c r="E79" s="4">
        <f t="shared" si="1"/>
        <v>0</v>
      </c>
    </row>
    <row r="80" spans="1:5" ht="24.6">
      <c r="A80" s="5">
        <v>73</v>
      </c>
      <c r="B80" s="5" t="s">
        <v>72</v>
      </c>
      <c r="C80" s="5"/>
      <c r="D80" s="5"/>
      <c r="E80" s="4">
        <f t="shared" si="1"/>
        <v>0</v>
      </c>
    </row>
    <row r="81" spans="1:5" ht="24.6">
      <c r="A81" s="5">
        <v>74</v>
      </c>
      <c r="B81" s="5" t="s">
        <v>73</v>
      </c>
      <c r="C81" s="5"/>
      <c r="D81" s="5"/>
      <c r="E81" s="4">
        <f t="shared" si="1"/>
        <v>0</v>
      </c>
    </row>
    <row r="82" spans="1:5" ht="24.6">
      <c r="A82" s="5">
        <v>75</v>
      </c>
      <c r="B82" s="5" t="s">
        <v>74</v>
      </c>
      <c r="C82" s="5"/>
      <c r="D82" s="5"/>
      <c r="E82" s="4">
        <f t="shared" si="1"/>
        <v>0</v>
      </c>
    </row>
    <row r="83" spans="1:5" ht="24.6">
      <c r="A83" s="5">
        <v>76</v>
      </c>
      <c r="B83" s="5" t="s">
        <v>75</v>
      </c>
      <c r="C83" s="5"/>
      <c r="D83" s="5"/>
      <c r="E83" s="4">
        <f t="shared" si="1"/>
        <v>0</v>
      </c>
    </row>
    <row r="84" spans="1:5" ht="24.6">
      <c r="A84" s="5">
        <v>77</v>
      </c>
      <c r="B84" s="5" t="s">
        <v>79</v>
      </c>
      <c r="C84" s="5"/>
      <c r="D84" s="5"/>
      <c r="E84" s="2">
        <f t="shared" si="1"/>
        <v>0</v>
      </c>
    </row>
  </sheetData>
  <mergeCells count="7">
    <mergeCell ref="A1:E1"/>
    <mergeCell ref="A2:E2"/>
    <mergeCell ref="A3:B6"/>
    <mergeCell ref="C3:D3"/>
    <mergeCell ref="E3:E5"/>
    <mergeCell ref="C4:D4"/>
    <mergeCell ref="C5:D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8F666-3848-4D56-9DA5-BB220062168C}">
  <sheetPr>
    <tabColor theme="9" tint="0.59999389629810485"/>
  </sheetPr>
  <dimension ref="A1:F84"/>
  <sheetViews>
    <sheetView zoomScale="80" zoomScaleNormal="80" workbookViewId="0">
      <selection activeCell="C56" sqref="C56"/>
    </sheetView>
  </sheetViews>
  <sheetFormatPr defaultRowHeight="14.4"/>
  <cols>
    <col min="2" max="2" width="25.6640625" customWidth="1"/>
    <col min="3" max="5" width="20.6640625" customWidth="1"/>
  </cols>
  <sheetData>
    <row r="1" spans="1:6" ht="24.6">
      <c r="A1" s="123" t="s">
        <v>83</v>
      </c>
      <c r="B1" s="123"/>
      <c r="C1" s="123"/>
      <c r="D1" s="123"/>
      <c r="E1" s="123"/>
    </row>
    <row r="2" spans="1:6" ht="24.6">
      <c r="A2" s="124" t="s">
        <v>80</v>
      </c>
      <c r="B2" s="124"/>
      <c r="C2" s="124"/>
      <c r="D2" s="124"/>
      <c r="E2" s="124"/>
    </row>
    <row r="3" spans="1:6" ht="24.6">
      <c r="A3" s="125" t="s">
        <v>76</v>
      </c>
      <c r="B3" s="126"/>
      <c r="C3" s="134" t="s">
        <v>90</v>
      </c>
      <c r="D3" s="139"/>
      <c r="E3" s="161" t="s">
        <v>81</v>
      </c>
    </row>
    <row r="4" spans="1:6" ht="24.6">
      <c r="A4" s="127"/>
      <c r="B4" s="128"/>
      <c r="C4" s="162" t="s">
        <v>136</v>
      </c>
      <c r="D4" s="163"/>
      <c r="E4" s="161"/>
    </row>
    <row r="5" spans="1:6" ht="24.6">
      <c r="A5" s="127"/>
      <c r="B5" s="128"/>
      <c r="C5" s="162" t="s">
        <v>137</v>
      </c>
      <c r="D5" s="163"/>
      <c r="E5" s="161"/>
    </row>
    <row r="6" spans="1:6" ht="24.6">
      <c r="A6" s="129"/>
      <c r="B6" s="130"/>
      <c r="C6" s="12" t="s">
        <v>113</v>
      </c>
      <c r="D6" s="12" t="s">
        <v>78</v>
      </c>
      <c r="E6" s="11" t="s">
        <v>78</v>
      </c>
    </row>
    <row r="7" spans="1:6" ht="24.6">
      <c r="A7" s="2"/>
      <c r="B7" s="3" t="s">
        <v>77</v>
      </c>
      <c r="C7" s="18">
        <f>SUM(C8:C84)</f>
        <v>40000</v>
      </c>
      <c r="D7" s="18">
        <f>SUM(D8:D84)</f>
        <v>799744000</v>
      </c>
      <c r="E7" s="18">
        <f>SUM(E8:E84)</f>
        <v>799744000</v>
      </c>
      <c r="F7" s="43"/>
    </row>
    <row r="8" spans="1:6" ht="24.6">
      <c r="A8" s="5">
        <v>1</v>
      </c>
      <c r="B8" s="5" t="s">
        <v>20</v>
      </c>
      <c r="C8" s="5"/>
      <c r="D8" s="5"/>
      <c r="E8" s="7">
        <f>D8</f>
        <v>0</v>
      </c>
    </row>
    <row r="9" spans="1:6" ht="24.6">
      <c r="A9" s="5">
        <v>2</v>
      </c>
      <c r="B9" s="5" t="s">
        <v>21</v>
      </c>
      <c r="C9" s="5"/>
      <c r="D9" s="5"/>
      <c r="E9" s="7">
        <f t="shared" ref="E9:E72" si="0">D9</f>
        <v>0</v>
      </c>
    </row>
    <row r="10" spans="1:6" ht="24.6">
      <c r="A10" s="5">
        <v>3</v>
      </c>
      <c r="B10" s="5" t="s">
        <v>22</v>
      </c>
      <c r="C10" s="5"/>
      <c r="D10" s="5"/>
      <c r="E10" s="7">
        <f t="shared" si="0"/>
        <v>0</v>
      </c>
    </row>
    <row r="11" spans="1:6" ht="24.6">
      <c r="A11" s="5">
        <v>4</v>
      </c>
      <c r="B11" s="5" t="s">
        <v>23</v>
      </c>
      <c r="C11" s="5"/>
      <c r="D11" s="5"/>
      <c r="E11" s="7">
        <f t="shared" si="0"/>
        <v>0</v>
      </c>
    </row>
    <row r="12" spans="1:6" ht="24.6">
      <c r="A12" s="5">
        <v>5</v>
      </c>
      <c r="B12" s="5" t="s">
        <v>24</v>
      </c>
      <c r="C12" s="5"/>
      <c r="D12" s="5"/>
      <c r="E12" s="7">
        <f t="shared" si="0"/>
        <v>0</v>
      </c>
    </row>
    <row r="13" spans="1:6" ht="24.6">
      <c r="A13" s="5">
        <v>6</v>
      </c>
      <c r="B13" s="5" t="s">
        <v>25</v>
      </c>
      <c r="C13" s="5"/>
      <c r="D13" s="5"/>
      <c r="E13" s="7">
        <f t="shared" si="0"/>
        <v>0</v>
      </c>
    </row>
    <row r="14" spans="1:6" ht="24.6">
      <c r="A14" s="5">
        <v>7</v>
      </c>
      <c r="B14" s="5" t="s">
        <v>26</v>
      </c>
      <c r="C14" s="5"/>
      <c r="D14" s="5"/>
      <c r="E14" s="7">
        <f t="shared" si="0"/>
        <v>0</v>
      </c>
    </row>
    <row r="15" spans="1:6" ht="24.6">
      <c r="A15" s="5">
        <v>8</v>
      </c>
      <c r="B15" s="5" t="s">
        <v>27</v>
      </c>
      <c r="C15" s="5"/>
      <c r="D15" s="5"/>
      <c r="E15" s="7">
        <f t="shared" si="0"/>
        <v>0</v>
      </c>
    </row>
    <row r="16" spans="1:6" ht="24.6">
      <c r="A16" s="5">
        <v>9</v>
      </c>
      <c r="B16" s="5" t="s">
        <v>28</v>
      </c>
      <c r="C16" s="5"/>
      <c r="D16" s="5"/>
      <c r="E16" s="7">
        <f t="shared" si="0"/>
        <v>0</v>
      </c>
    </row>
    <row r="17" spans="1:5" ht="24.6">
      <c r="A17" s="5">
        <v>10</v>
      </c>
      <c r="B17" s="5" t="s">
        <v>37</v>
      </c>
      <c r="C17" s="5"/>
      <c r="D17" s="5"/>
      <c r="E17" s="7">
        <f t="shared" si="0"/>
        <v>0</v>
      </c>
    </row>
    <row r="18" spans="1:5" ht="24.6">
      <c r="A18" s="5">
        <v>11</v>
      </c>
      <c r="B18" s="5" t="s">
        <v>38</v>
      </c>
      <c r="C18" s="5"/>
      <c r="D18" s="5"/>
      <c r="E18" s="7">
        <f t="shared" si="0"/>
        <v>0</v>
      </c>
    </row>
    <row r="19" spans="1:5" ht="24.6">
      <c r="A19" s="5">
        <v>12</v>
      </c>
      <c r="B19" s="5" t="s">
        <v>39</v>
      </c>
      <c r="C19" s="5"/>
      <c r="D19" s="5"/>
      <c r="E19" s="7">
        <f t="shared" si="0"/>
        <v>0</v>
      </c>
    </row>
    <row r="20" spans="1:5" ht="24.6">
      <c r="A20" s="5">
        <v>13</v>
      </c>
      <c r="B20" s="5" t="s">
        <v>40</v>
      </c>
      <c r="C20" s="5"/>
      <c r="D20" s="5"/>
      <c r="E20" s="7">
        <f t="shared" si="0"/>
        <v>0</v>
      </c>
    </row>
    <row r="21" spans="1:5" ht="24.6">
      <c r="A21" s="5">
        <v>14</v>
      </c>
      <c r="B21" s="5" t="s">
        <v>29</v>
      </c>
      <c r="C21" s="5"/>
      <c r="D21" s="5"/>
      <c r="E21" s="7">
        <f t="shared" si="0"/>
        <v>0</v>
      </c>
    </row>
    <row r="22" spans="1:5" ht="24.6">
      <c r="A22" s="5">
        <v>15</v>
      </c>
      <c r="B22" s="5" t="s">
        <v>56</v>
      </c>
      <c r="C22" s="5"/>
      <c r="D22" s="5"/>
      <c r="E22" s="7">
        <f t="shared" si="0"/>
        <v>0</v>
      </c>
    </row>
    <row r="23" spans="1:5" ht="24.6">
      <c r="A23" s="5">
        <v>16</v>
      </c>
      <c r="B23" s="5" t="s">
        <v>57</v>
      </c>
      <c r="C23" s="5"/>
      <c r="D23" s="5"/>
      <c r="E23" s="7">
        <f t="shared" si="0"/>
        <v>0</v>
      </c>
    </row>
    <row r="24" spans="1:5" ht="24.6">
      <c r="A24" s="5">
        <v>17</v>
      </c>
      <c r="B24" s="5" t="s">
        <v>0</v>
      </c>
      <c r="C24" s="5"/>
      <c r="D24" s="5"/>
      <c r="E24" s="7">
        <f t="shared" si="0"/>
        <v>0</v>
      </c>
    </row>
    <row r="25" spans="1:5" ht="24.6">
      <c r="A25" s="5">
        <v>18</v>
      </c>
      <c r="B25" s="5" t="s">
        <v>1</v>
      </c>
      <c r="C25" s="5"/>
      <c r="D25" s="5"/>
      <c r="E25" s="7">
        <f t="shared" si="0"/>
        <v>0</v>
      </c>
    </row>
    <row r="26" spans="1:5" ht="24.6">
      <c r="A26" s="5">
        <v>19</v>
      </c>
      <c r="B26" s="5" t="s">
        <v>2</v>
      </c>
      <c r="C26" s="5"/>
      <c r="D26" s="5"/>
      <c r="E26" s="7">
        <f t="shared" si="0"/>
        <v>0</v>
      </c>
    </row>
    <row r="27" spans="1:5" ht="24.6">
      <c r="A27" s="5">
        <v>20</v>
      </c>
      <c r="B27" s="5" t="s">
        <v>3</v>
      </c>
      <c r="C27" s="5"/>
      <c r="D27" s="5"/>
      <c r="E27" s="7">
        <f t="shared" si="0"/>
        <v>0</v>
      </c>
    </row>
    <row r="28" spans="1:5" ht="24.6">
      <c r="A28" s="5">
        <v>21</v>
      </c>
      <c r="B28" s="5" t="s">
        <v>4</v>
      </c>
      <c r="C28" s="5"/>
      <c r="D28" s="5"/>
      <c r="E28" s="7">
        <f t="shared" si="0"/>
        <v>0</v>
      </c>
    </row>
    <row r="29" spans="1:5" ht="24.6">
      <c r="A29" s="5">
        <v>22</v>
      </c>
      <c r="B29" s="5" t="s">
        <v>5</v>
      </c>
      <c r="C29" s="5"/>
      <c r="D29" s="5"/>
      <c r="E29" s="7">
        <f t="shared" si="0"/>
        <v>0</v>
      </c>
    </row>
    <row r="30" spans="1:5" ht="24.6">
      <c r="A30" s="5">
        <v>23</v>
      </c>
      <c r="B30" s="5" t="s">
        <v>6</v>
      </c>
      <c r="C30" s="5"/>
      <c r="D30" s="5"/>
      <c r="E30" s="7">
        <f t="shared" si="0"/>
        <v>0</v>
      </c>
    </row>
    <row r="31" spans="1:5" ht="24.6">
      <c r="A31" s="5">
        <v>24</v>
      </c>
      <c r="B31" s="5" t="s">
        <v>7</v>
      </c>
      <c r="C31" s="5"/>
      <c r="D31" s="5"/>
      <c r="E31" s="7">
        <f t="shared" si="0"/>
        <v>0</v>
      </c>
    </row>
    <row r="32" spans="1:5" ht="24.6">
      <c r="A32" s="5">
        <v>25</v>
      </c>
      <c r="B32" s="5" t="s">
        <v>8</v>
      </c>
      <c r="C32" s="5"/>
      <c r="D32" s="5"/>
      <c r="E32" s="7">
        <f t="shared" si="0"/>
        <v>0</v>
      </c>
    </row>
    <row r="33" spans="1:5" ht="24.6">
      <c r="A33" s="5">
        <v>26</v>
      </c>
      <c r="B33" s="5" t="s">
        <v>9</v>
      </c>
      <c r="C33" s="5"/>
      <c r="D33" s="5"/>
      <c r="E33" s="7">
        <f t="shared" si="0"/>
        <v>0</v>
      </c>
    </row>
    <row r="34" spans="1:5" ht="24.6">
      <c r="A34" s="5">
        <v>27</v>
      </c>
      <c r="B34" s="5" t="s">
        <v>10</v>
      </c>
      <c r="C34" s="5"/>
      <c r="D34" s="5"/>
      <c r="E34" s="7">
        <f t="shared" si="0"/>
        <v>0</v>
      </c>
    </row>
    <row r="35" spans="1:5" ht="24.6">
      <c r="A35" s="5">
        <v>28</v>
      </c>
      <c r="B35" s="5" t="s">
        <v>11</v>
      </c>
      <c r="C35" s="5"/>
      <c r="D35" s="5"/>
      <c r="E35" s="7">
        <f t="shared" si="0"/>
        <v>0</v>
      </c>
    </row>
    <row r="36" spans="1:5" ht="24.6">
      <c r="A36" s="5">
        <v>29</v>
      </c>
      <c r="B36" s="5" t="s">
        <v>12</v>
      </c>
      <c r="C36" s="5"/>
      <c r="D36" s="5"/>
      <c r="E36" s="7">
        <f t="shared" si="0"/>
        <v>0</v>
      </c>
    </row>
    <row r="37" spans="1:5" ht="24.6">
      <c r="A37" s="5">
        <v>30</v>
      </c>
      <c r="B37" s="5" t="s">
        <v>13</v>
      </c>
      <c r="C37" s="5"/>
      <c r="D37" s="5"/>
      <c r="E37" s="7">
        <f t="shared" si="0"/>
        <v>0</v>
      </c>
    </row>
    <row r="38" spans="1:5" ht="24.6">
      <c r="A38" s="5">
        <v>31</v>
      </c>
      <c r="B38" s="5" t="s">
        <v>14</v>
      </c>
      <c r="C38" s="5"/>
      <c r="D38" s="5"/>
      <c r="E38" s="7">
        <f t="shared" si="0"/>
        <v>0</v>
      </c>
    </row>
    <row r="39" spans="1:5" ht="24.6">
      <c r="A39" s="5">
        <v>32</v>
      </c>
      <c r="B39" s="5" t="s">
        <v>15</v>
      </c>
      <c r="C39" s="5"/>
      <c r="D39" s="5"/>
      <c r="E39" s="7">
        <f t="shared" si="0"/>
        <v>0</v>
      </c>
    </row>
    <row r="40" spans="1:5" ht="24.6">
      <c r="A40" s="5">
        <v>33</v>
      </c>
      <c r="B40" s="5" t="s">
        <v>16</v>
      </c>
      <c r="C40" s="5"/>
      <c r="D40" s="5"/>
      <c r="E40" s="7">
        <f t="shared" si="0"/>
        <v>0</v>
      </c>
    </row>
    <row r="41" spans="1:5" ht="24.6">
      <c r="A41" s="5">
        <v>34</v>
      </c>
      <c r="B41" s="5" t="s">
        <v>17</v>
      </c>
      <c r="C41" s="5"/>
      <c r="D41" s="5"/>
      <c r="E41" s="7">
        <f t="shared" si="0"/>
        <v>0</v>
      </c>
    </row>
    <row r="42" spans="1:5" ht="24.6">
      <c r="A42" s="5">
        <v>35</v>
      </c>
      <c r="B42" s="5" t="s">
        <v>18</v>
      </c>
      <c r="C42" s="5"/>
      <c r="D42" s="5"/>
      <c r="E42" s="7">
        <f t="shared" si="0"/>
        <v>0</v>
      </c>
    </row>
    <row r="43" spans="1:5" ht="24.6">
      <c r="A43" s="5">
        <v>36</v>
      </c>
      <c r="B43" s="5" t="s">
        <v>19</v>
      </c>
      <c r="C43" s="5"/>
      <c r="D43" s="5"/>
      <c r="E43" s="7">
        <f t="shared" si="0"/>
        <v>0</v>
      </c>
    </row>
    <row r="44" spans="1:5" ht="24.6">
      <c r="A44" s="5">
        <v>37</v>
      </c>
      <c r="B44" s="5" t="s">
        <v>30</v>
      </c>
      <c r="C44" s="5"/>
      <c r="D44" s="5"/>
      <c r="E44" s="7">
        <f t="shared" si="0"/>
        <v>0</v>
      </c>
    </row>
    <row r="45" spans="1:5" ht="24.6">
      <c r="A45" s="5">
        <v>38</v>
      </c>
      <c r="B45" s="5" t="s">
        <v>31</v>
      </c>
      <c r="C45" s="5"/>
      <c r="D45" s="5"/>
      <c r="E45" s="7">
        <f t="shared" si="0"/>
        <v>0</v>
      </c>
    </row>
    <row r="46" spans="1:5" ht="24.6">
      <c r="A46" s="5">
        <v>39</v>
      </c>
      <c r="B46" s="5" t="s">
        <v>32</v>
      </c>
      <c r="C46" s="5"/>
      <c r="D46" s="5"/>
      <c r="E46" s="7">
        <f t="shared" si="0"/>
        <v>0</v>
      </c>
    </row>
    <row r="47" spans="1:5" ht="24.6">
      <c r="A47" s="5">
        <v>40</v>
      </c>
      <c r="B47" s="5" t="s">
        <v>33</v>
      </c>
      <c r="C47" s="5"/>
      <c r="D47" s="5"/>
      <c r="E47" s="7">
        <f t="shared" si="0"/>
        <v>0</v>
      </c>
    </row>
    <row r="48" spans="1:5" ht="24.6">
      <c r="A48" s="5">
        <v>41</v>
      </c>
      <c r="B48" s="5" t="s">
        <v>34</v>
      </c>
      <c r="C48" s="5"/>
      <c r="D48" s="5"/>
      <c r="E48" s="7">
        <f t="shared" si="0"/>
        <v>0</v>
      </c>
    </row>
    <row r="49" spans="1:5" ht="24.6">
      <c r="A49" s="5">
        <v>42</v>
      </c>
      <c r="B49" s="5" t="s">
        <v>35</v>
      </c>
      <c r="C49" s="5"/>
      <c r="D49" s="5"/>
      <c r="E49" s="7">
        <f t="shared" si="0"/>
        <v>0</v>
      </c>
    </row>
    <row r="50" spans="1:5" ht="24.6">
      <c r="A50" s="5">
        <v>43</v>
      </c>
      <c r="B50" s="5" t="s">
        <v>36</v>
      </c>
      <c r="C50" s="5"/>
      <c r="D50" s="5"/>
      <c r="E50" s="7">
        <f t="shared" si="0"/>
        <v>0</v>
      </c>
    </row>
    <row r="51" spans="1:5" ht="24.6">
      <c r="A51" s="5">
        <v>44</v>
      </c>
      <c r="B51" s="5" t="s">
        <v>41</v>
      </c>
      <c r="C51" s="5"/>
      <c r="D51" s="5"/>
      <c r="E51" s="7">
        <f t="shared" si="0"/>
        <v>0</v>
      </c>
    </row>
    <row r="52" spans="1:5" ht="24.6">
      <c r="A52" s="5">
        <v>45</v>
      </c>
      <c r="B52" s="5" t="s">
        <v>42</v>
      </c>
      <c r="C52" s="5"/>
      <c r="D52" s="5"/>
      <c r="E52" s="7">
        <f t="shared" si="0"/>
        <v>0</v>
      </c>
    </row>
    <row r="53" spans="1:5" ht="24.6">
      <c r="A53" s="5">
        <v>46</v>
      </c>
      <c r="B53" s="5" t="s">
        <v>43</v>
      </c>
      <c r="C53" s="5"/>
      <c r="D53" s="5"/>
      <c r="E53" s="7">
        <f t="shared" si="0"/>
        <v>0</v>
      </c>
    </row>
    <row r="54" spans="1:5" ht="24.6">
      <c r="A54" s="5">
        <v>47</v>
      </c>
      <c r="B54" s="5" t="s">
        <v>44</v>
      </c>
      <c r="C54" s="5"/>
      <c r="D54" s="5"/>
      <c r="E54" s="7">
        <f t="shared" si="0"/>
        <v>0</v>
      </c>
    </row>
    <row r="55" spans="1:5" ht="24.6">
      <c r="A55" s="5">
        <v>48</v>
      </c>
      <c r="B55" s="8" t="s">
        <v>45</v>
      </c>
      <c r="C55" s="8">
        <v>40000</v>
      </c>
      <c r="D55" s="8">
        <v>799744000</v>
      </c>
      <c r="E55" s="7">
        <f t="shared" si="0"/>
        <v>799744000</v>
      </c>
    </row>
    <row r="56" spans="1:5" ht="24.6">
      <c r="A56" s="5">
        <v>49</v>
      </c>
      <c r="B56" s="5" t="s">
        <v>46</v>
      </c>
      <c r="C56" s="5"/>
      <c r="D56" s="5"/>
      <c r="E56" s="7">
        <f t="shared" si="0"/>
        <v>0</v>
      </c>
    </row>
    <row r="57" spans="1:5" ht="24.6">
      <c r="A57" s="5">
        <v>50</v>
      </c>
      <c r="B57" s="5" t="s">
        <v>47</v>
      </c>
      <c r="C57" s="5"/>
      <c r="D57" s="5"/>
      <c r="E57" s="7">
        <f t="shared" si="0"/>
        <v>0</v>
      </c>
    </row>
    <row r="58" spans="1:5" ht="24.6">
      <c r="A58" s="5">
        <v>51</v>
      </c>
      <c r="B58" s="5" t="s">
        <v>48</v>
      </c>
      <c r="C58" s="5"/>
      <c r="D58" s="5"/>
      <c r="E58" s="7">
        <f t="shared" si="0"/>
        <v>0</v>
      </c>
    </row>
    <row r="59" spans="1:5" ht="24.6">
      <c r="A59" s="5">
        <v>52</v>
      </c>
      <c r="B59" s="5" t="s">
        <v>49</v>
      </c>
      <c r="C59" s="5"/>
      <c r="D59" s="5"/>
      <c r="E59" s="7">
        <f t="shared" si="0"/>
        <v>0</v>
      </c>
    </row>
    <row r="60" spans="1:5" ht="24.6">
      <c r="A60" s="5">
        <v>53</v>
      </c>
      <c r="B60" s="5" t="s">
        <v>50</v>
      </c>
      <c r="C60" s="5"/>
      <c r="D60" s="5"/>
      <c r="E60" s="7">
        <f t="shared" si="0"/>
        <v>0</v>
      </c>
    </row>
    <row r="61" spans="1:5" ht="24.6">
      <c r="A61" s="5">
        <v>54</v>
      </c>
      <c r="B61" s="5" t="s">
        <v>51</v>
      </c>
      <c r="C61" s="5"/>
      <c r="D61" s="5"/>
      <c r="E61" s="7">
        <f t="shared" si="0"/>
        <v>0</v>
      </c>
    </row>
    <row r="62" spans="1:5" ht="24.6">
      <c r="A62" s="5">
        <v>55</v>
      </c>
      <c r="B62" s="5" t="s">
        <v>52</v>
      </c>
      <c r="C62" s="5"/>
      <c r="D62" s="5"/>
      <c r="E62" s="7">
        <f t="shared" si="0"/>
        <v>0</v>
      </c>
    </row>
    <row r="63" spans="1:5" ht="24.6">
      <c r="A63" s="5">
        <v>56</v>
      </c>
      <c r="B63" s="5" t="s">
        <v>53</v>
      </c>
      <c r="C63" s="5"/>
      <c r="D63" s="5"/>
      <c r="E63" s="7">
        <f t="shared" si="0"/>
        <v>0</v>
      </c>
    </row>
    <row r="64" spans="1:5" ht="24.6">
      <c r="A64" s="5">
        <v>57</v>
      </c>
      <c r="B64" s="5" t="s">
        <v>54</v>
      </c>
      <c r="C64" s="5"/>
      <c r="D64" s="5"/>
      <c r="E64" s="7">
        <f t="shared" si="0"/>
        <v>0</v>
      </c>
    </row>
    <row r="65" spans="1:5" ht="24.6">
      <c r="A65" s="5">
        <v>58</v>
      </c>
      <c r="B65" s="5" t="s">
        <v>55</v>
      </c>
      <c r="C65" s="5"/>
      <c r="D65" s="5"/>
      <c r="E65" s="7">
        <f t="shared" si="0"/>
        <v>0</v>
      </c>
    </row>
    <row r="66" spans="1:5" ht="24.6">
      <c r="A66" s="5">
        <v>59</v>
      </c>
      <c r="B66" s="5" t="s">
        <v>58</v>
      </c>
      <c r="C66" s="5"/>
      <c r="D66" s="5"/>
      <c r="E66" s="7">
        <f t="shared" si="0"/>
        <v>0</v>
      </c>
    </row>
    <row r="67" spans="1:5" ht="24.6">
      <c r="A67" s="5">
        <v>60</v>
      </c>
      <c r="B67" s="5" t="s">
        <v>59</v>
      </c>
      <c r="C67" s="5"/>
      <c r="D67" s="5"/>
      <c r="E67" s="7">
        <f t="shared" si="0"/>
        <v>0</v>
      </c>
    </row>
    <row r="68" spans="1:5" ht="24.6">
      <c r="A68" s="5">
        <v>61</v>
      </c>
      <c r="B68" s="5" t="s">
        <v>60</v>
      </c>
      <c r="C68" s="5"/>
      <c r="D68" s="5"/>
      <c r="E68" s="7">
        <f t="shared" si="0"/>
        <v>0</v>
      </c>
    </row>
    <row r="69" spans="1:5" ht="24.6">
      <c r="A69" s="5">
        <v>62</v>
      </c>
      <c r="B69" s="5" t="s">
        <v>61</v>
      </c>
      <c r="C69" s="5"/>
      <c r="D69" s="5"/>
      <c r="E69" s="7">
        <f t="shared" si="0"/>
        <v>0</v>
      </c>
    </row>
    <row r="70" spans="1:5" ht="24.6">
      <c r="A70" s="5">
        <v>63</v>
      </c>
      <c r="B70" s="5" t="s">
        <v>62</v>
      </c>
      <c r="C70" s="5"/>
      <c r="D70" s="5"/>
      <c r="E70" s="7">
        <f t="shared" si="0"/>
        <v>0</v>
      </c>
    </row>
    <row r="71" spans="1:5" ht="24.6">
      <c r="A71" s="5">
        <v>64</v>
      </c>
      <c r="B71" s="5" t="s">
        <v>63</v>
      </c>
      <c r="C71" s="5"/>
      <c r="D71" s="5"/>
      <c r="E71" s="7">
        <f t="shared" si="0"/>
        <v>0</v>
      </c>
    </row>
    <row r="72" spans="1:5" ht="24.6">
      <c r="A72" s="5">
        <v>65</v>
      </c>
      <c r="B72" s="5" t="s">
        <v>64</v>
      </c>
      <c r="C72" s="5"/>
      <c r="D72" s="5"/>
      <c r="E72" s="7">
        <f t="shared" si="0"/>
        <v>0</v>
      </c>
    </row>
    <row r="73" spans="1:5" ht="24.6">
      <c r="A73" s="5">
        <v>66</v>
      </c>
      <c r="B73" s="5" t="s">
        <v>65</v>
      </c>
      <c r="C73" s="5"/>
      <c r="D73" s="5"/>
      <c r="E73" s="7">
        <f t="shared" ref="E73:E84" si="1">D73</f>
        <v>0</v>
      </c>
    </row>
    <row r="74" spans="1:5" ht="24.6">
      <c r="A74" s="5">
        <v>67</v>
      </c>
      <c r="B74" s="5" t="s">
        <v>66</v>
      </c>
      <c r="C74" s="5"/>
      <c r="D74" s="5"/>
      <c r="E74" s="7">
        <f t="shared" si="1"/>
        <v>0</v>
      </c>
    </row>
    <row r="75" spans="1:5" ht="24.6">
      <c r="A75" s="5">
        <v>68</v>
      </c>
      <c r="B75" s="5" t="s">
        <v>67</v>
      </c>
      <c r="C75" s="5"/>
      <c r="D75" s="5"/>
      <c r="E75" s="7">
        <f t="shared" si="1"/>
        <v>0</v>
      </c>
    </row>
    <row r="76" spans="1:5" ht="24.6">
      <c r="A76" s="5">
        <v>69</v>
      </c>
      <c r="B76" s="5" t="s">
        <v>68</v>
      </c>
      <c r="C76" s="5"/>
      <c r="D76" s="5"/>
      <c r="E76" s="7">
        <f t="shared" si="1"/>
        <v>0</v>
      </c>
    </row>
    <row r="77" spans="1:5" ht="24.6">
      <c r="A77" s="5">
        <v>70</v>
      </c>
      <c r="B77" s="5" t="s">
        <v>69</v>
      </c>
      <c r="C77" s="5"/>
      <c r="D77" s="5"/>
      <c r="E77" s="7">
        <f t="shared" si="1"/>
        <v>0</v>
      </c>
    </row>
    <row r="78" spans="1:5" ht="24.6">
      <c r="A78" s="5">
        <v>71</v>
      </c>
      <c r="B78" s="5" t="s">
        <v>70</v>
      </c>
      <c r="C78" s="5"/>
      <c r="D78" s="5"/>
      <c r="E78" s="7">
        <f t="shared" si="1"/>
        <v>0</v>
      </c>
    </row>
    <row r="79" spans="1:5" ht="24.6">
      <c r="A79" s="5">
        <v>72</v>
      </c>
      <c r="B79" s="5" t="s">
        <v>71</v>
      </c>
      <c r="C79" s="5"/>
      <c r="D79" s="5"/>
      <c r="E79" s="7">
        <f t="shared" si="1"/>
        <v>0</v>
      </c>
    </row>
    <row r="80" spans="1:5" ht="24.6">
      <c r="A80" s="5">
        <v>73</v>
      </c>
      <c r="B80" s="5" t="s">
        <v>72</v>
      </c>
      <c r="C80" s="5"/>
      <c r="D80" s="5"/>
      <c r="E80" s="7">
        <f t="shared" si="1"/>
        <v>0</v>
      </c>
    </row>
    <row r="81" spans="1:5" ht="24.6">
      <c r="A81" s="5">
        <v>74</v>
      </c>
      <c r="B81" s="5" t="s">
        <v>73</v>
      </c>
      <c r="C81" s="5"/>
      <c r="D81" s="5"/>
      <c r="E81" s="7">
        <f t="shared" si="1"/>
        <v>0</v>
      </c>
    </row>
    <row r="82" spans="1:5" ht="24.6">
      <c r="A82" s="5">
        <v>75</v>
      </c>
      <c r="B82" s="5" t="s">
        <v>74</v>
      </c>
      <c r="C82" s="5"/>
      <c r="D82" s="5"/>
      <c r="E82" s="7">
        <f t="shared" si="1"/>
        <v>0</v>
      </c>
    </row>
    <row r="83" spans="1:5" ht="24.6">
      <c r="A83" s="5">
        <v>76</v>
      </c>
      <c r="B83" s="5" t="s">
        <v>75</v>
      </c>
      <c r="C83" s="5"/>
      <c r="D83" s="5"/>
      <c r="E83" s="7">
        <f t="shared" si="1"/>
        <v>0</v>
      </c>
    </row>
    <row r="84" spans="1:5" ht="24.6">
      <c r="A84" s="5">
        <v>77</v>
      </c>
      <c r="B84" s="5" t="s">
        <v>79</v>
      </c>
      <c r="C84" s="5"/>
      <c r="D84" s="5"/>
      <c r="E84" s="15">
        <f t="shared" si="1"/>
        <v>0</v>
      </c>
    </row>
  </sheetData>
  <mergeCells count="7">
    <mergeCell ref="A1:E1"/>
    <mergeCell ref="A2:E2"/>
    <mergeCell ref="A3:B6"/>
    <mergeCell ref="C3:D3"/>
    <mergeCell ref="E3:E5"/>
    <mergeCell ref="C4:D4"/>
    <mergeCell ref="C5:D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7F083-0E2B-4F9E-B46F-29E9AE7ADA82}">
  <sheetPr>
    <tabColor theme="9" tint="0.59999389629810485"/>
  </sheetPr>
  <dimension ref="A1:G84"/>
  <sheetViews>
    <sheetView workbookViewId="0">
      <selection activeCell="I17" sqref="I17"/>
    </sheetView>
  </sheetViews>
  <sheetFormatPr defaultRowHeight="14.4"/>
  <cols>
    <col min="2" max="2" width="25.6640625" customWidth="1"/>
    <col min="3" max="5" width="20.6640625" customWidth="1"/>
  </cols>
  <sheetData>
    <row r="1" spans="1:7" ht="24.6">
      <c r="A1" s="123" t="s">
        <v>83</v>
      </c>
      <c r="B1" s="123"/>
      <c r="C1" s="123"/>
      <c r="D1" s="123"/>
      <c r="E1" s="123"/>
    </row>
    <row r="2" spans="1:7" ht="24.6">
      <c r="A2" s="124" t="s">
        <v>80</v>
      </c>
      <c r="B2" s="124"/>
      <c r="C2" s="124"/>
      <c r="D2" s="124"/>
      <c r="E2" s="124"/>
    </row>
    <row r="3" spans="1:7" ht="24.6">
      <c r="A3" s="125" t="s">
        <v>76</v>
      </c>
      <c r="B3" s="126"/>
      <c r="C3" s="140" t="s">
        <v>90</v>
      </c>
      <c r="D3" s="164"/>
      <c r="E3" s="131" t="s">
        <v>81</v>
      </c>
    </row>
    <row r="4" spans="1:7" ht="24.6">
      <c r="A4" s="127"/>
      <c r="B4" s="128"/>
      <c r="C4" s="159" t="s">
        <v>139</v>
      </c>
      <c r="D4" s="160"/>
      <c r="E4" s="131"/>
    </row>
    <row r="5" spans="1:7" ht="24.6">
      <c r="A5" s="127"/>
      <c r="B5" s="128"/>
      <c r="C5" s="159" t="s">
        <v>140</v>
      </c>
      <c r="D5" s="160"/>
      <c r="E5" s="131"/>
    </row>
    <row r="6" spans="1:7" ht="24.6">
      <c r="A6" s="129"/>
      <c r="B6" s="130"/>
      <c r="C6" s="12" t="s">
        <v>138</v>
      </c>
      <c r="D6" s="12" t="s">
        <v>78</v>
      </c>
      <c r="E6" s="11" t="s">
        <v>78</v>
      </c>
      <c r="G6" s="10"/>
    </row>
    <row r="7" spans="1:7" ht="24.6">
      <c r="A7" s="2"/>
      <c r="B7" s="3" t="s">
        <v>77</v>
      </c>
      <c r="C7" s="18">
        <f>SUM(C8:C84)</f>
        <v>12</v>
      </c>
      <c r="D7" s="18">
        <f t="shared" ref="D7" si="0">SUM(D8:D84)</f>
        <v>72000000</v>
      </c>
      <c r="E7" s="18">
        <f>SUM(E8:E84)</f>
        <v>72000000</v>
      </c>
    </row>
    <row r="8" spans="1:7" ht="24.6">
      <c r="A8" s="5">
        <v>1</v>
      </c>
      <c r="B8" s="5" t="s">
        <v>20</v>
      </c>
      <c r="C8" s="5"/>
      <c r="D8" s="5"/>
      <c r="E8" s="7">
        <f>D8</f>
        <v>0</v>
      </c>
    </row>
    <row r="9" spans="1:7" ht="24.6">
      <c r="A9" s="5">
        <v>2</v>
      </c>
      <c r="B9" s="5" t="s">
        <v>21</v>
      </c>
      <c r="C9" s="5"/>
      <c r="D9" s="5"/>
      <c r="E9" s="7">
        <f t="shared" ref="E9:E72" si="1">D9</f>
        <v>0</v>
      </c>
    </row>
    <row r="10" spans="1:7" ht="24.6">
      <c r="A10" s="5">
        <v>3</v>
      </c>
      <c r="B10" s="5" t="s">
        <v>22</v>
      </c>
      <c r="C10" s="5"/>
      <c r="D10" s="5"/>
      <c r="E10" s="7">
        <f t="shared" si="1"/>
        <v>0</v>
      </c>
    </row>
    <row r="11" spans="1:7" ht="24.6">
      <c r="A11" s="5">
        <v>4</v>
      </c>
      <c r="B11" s="5" t="s">
        <v>23</v>
      </c>
      <c r="C11" s="5"/>
      <c r="D11" s="5"/>
      <c r="E11" s="7">
        <f t="shared" si="1"/>
        <v>0</v>
      </c>
    </row>
    <row r="12" spans="1:7" ht="24.6">
      <c r="A12" s="5">
        <v>5</v>
      </c>
      <c r="B12" s="5" t="s">
        <v>24</v>
      </c>
      <c r="C12" s="5"/>
      <c r="D12" s="5"/>
      <c r="E12" s="7">
        <f t="shared" si="1"/>
        <v>0</v>
      </c>
    </row>
    <row r="13" spans="1:7" ht="24.6">
      <c r="A13" s="5">
        <v>6</v>
      </c>
      <c r="B13" s="5" t="s">
        <v>25</v>
      </c>
      <c r="C13" s="5"/>
      <c r="D13" s="5"/>
      <c r="E13" s="7">
        <f t="shared" si="1"/>
        <v>0</v>
      </c>
    </row>
    <row r="14" spans="1:7" ht="24.6">
      <c r="A14" s="5">
        <v>7</v>
      </c>
      <c r="B14" s="5" t="s">
        <v>26</v>
      </c>
      <c r="C14" s="5"/>
      <c r="D14" s="5"/>
      <c r="E14" s="7">
        <f t="shared" si="1"/>
        <v>0</v>
      </c>
    </row>
    <row r="15" spans="1:7" ht="24.6">
      <c r="A15" s="5">
        <v>8</v>
      </c>
      <c r="B15" s="5" t="s">
        <v>27</v>
      </c>
      <c r="C15" s="5"/>
      <c r="D15" s="5"/>
      <c r="E15" s="7">
        <f t="shared" si="1"/>
        <v>0</v>
      </c>
    </row>
    <row r="16" spans="1:7" ht="24.6">
      <c r="A16" s="5">
        <v>9</v>
      </c>
      <c r="B16" s="5" t="s">
        <v>28</v>
      </c>
      <c r="C16" s="5"/>
      <c r="D16" s="5"/>
      <c r="E16" s="7">
        <f t="shared" si="1"/>
        <v>0</v>
      </c>
    </row>
    <row r="17" spans="1:5" ht="24.6">
      <c r="A17" s="5">
        <v>10</v>
      </c>
      <c r="B17" s="5" t="s">
        <v>37</v>
      </c>
      <c r="C17" s="5"/>
      <c r="D17" s="5"/>
      <c r="E17" s="7">
        <f t="shared" si="1"/>
        <v>0</v>
      </c>
    </row>
    <row r="18" spans="1:5" ht="24.6">
      <c r="A18" s="5">
        <v>11</v>
      </c>
      <c r="B18" s="5" t="s">
        <v>38</v>
      </c>
      <c r="C18" s="5"/>
      <c r="D18" s="5"/>
      <c r="E18" s="7">
        <f t="shared" si="1"/>
        <v>0</v>
      </c>
    </row>
    <row r="19" spans="1:5" ht="24.6">
      <c r="A19" s="5">
        <v>12</v>
      </c>
      <c r="B19" s="5" t="s">
        <v>39</v>
      </c>
      <c r="C19" s="5"/>
      <c r="D19" s="5"/>
      <c r="E19" s="7">
        <f t="shared" si="1"/>
        <v>0</v>
      </c>
    </row>
    <row r="20" spans="1:5" ht="24.6">
      <c r="A20" s="5">
        <v>13</v>
      </c>
      <c r="B20" s="5" t="s">
        <v>40</v>
      </c>
      <c r="C20" s="5"/>
      <c r="D20" s="5"/>
      <c r="E20" s="7">
        <f t="shared" si="1"/>
        <v>0</v>
      </c>
    </row>
    <row r="21" spans="1:5" ht="24.6">
      <c r="A21" s="5">
        <v>14</v>
      </c>
      <c r="B21" s="5" t="s">
        <v>29</v>
      </c>
      <c r="C21" s="5"/>
      <c r="D21" s="5"/>
      <c r="E21" s="7">
        <f t="shared" si="1"/>
        <v>0</v>
      </c>
    </row>
    <row r="22" spans="1:5" ht="24.6">
      <c r="A22" s="5">
        <v>15</v>
      </c>
      <c r="B22" s="5" t="s">
        <v>56</v>
      </c>
      <c r="C22" s="5"/>
      <c r="D22" s="5"/>
      <c r="E22" s="7">
        <f t="shared" si="1"/>
        <v>0</v>
      </c>
    </row>
    <row r="23" spans="1:5" ht="24.6">
      <c r="A23" s="5">
        <v>16</v>
      </c>
      <c r="B23" s="5" t="s">
        <v>57</v>
      </c>
      <c r="C23" s="5"/>
      <c r="D23" s="5"/>
      <c r="E23" s="7">
        <f t="shared" si="1"/>
        <v>0</v>
      </c>
    </row>
    <row r="24" spans="1:5" ht="24.6">
      <c r="A24" s="5">
        <v>17</v>
      </c>
      <c r="B24" s="5" t="s">
        <v>0</v>
      </c>
      <c r="C24" s="5"/>
      <c r="D24" s="5"/>
      <c r="E24" s="7">
        <f t="shared" si="1"/>
        <v>0</v>
      </c>
    </row>
    <row r="25" spans="1:5" ht="24.6">
      <c r="A25" s="5">
        <v>18</v>
      </c>
      <c r="B25" s="5" t="s">
        <v>1</v>
      </c>
      <c r="C25" s="5"/>
      <c r="D25" s="5"/>
      <c r="E25" s="7">
        <f t="shared" si="1"/>
        <v>0</v>
      </c>
    </row>
    <row r="26" spans="1:5" ht="24.6">
      <c r="A26" s="5">
        <v>19</v>
      </c>
      <c r="B26" s="5" t="s">
        <v>2</v>
      </c>
      <c r="C26" s="5"/>
      <c r="D26" s="5"/>
      <c r="E26" s="7">
        <f t="shared" si="1"/>
        <v>0</v>
      </c>
    </row>
    <row r="27" spans="1:5" ht="24.6">
      <c r="A27" s="5">
        <v>20</v>
      </c>
      <c r="B27" s="5" t="s">
        <v>3</v>
      </c>
      <c r="C27" s="5"/>
      <c r="D27" s="5"/>
      <c r="E27" s="7">
        <f t="shared" si="1"/>
        <v>0</v>
      </c>
    </row>
    <row r="28" spans="1:5" ht="24.6">
      <c r="A28" s="5">
        <v>21</v>
      </c>
      <c r="B28" s="5" t="s">
        <v>4</v>
      </c>
      <c r="C28" s="5"/>
      <c r="D28" s="5"/>
      <c r="E28" s="7">
        <f t="shared" si="1"/>
        <v>0</v>
      </c>
    </row>
    <row r="29" spans="1:5" ht="24.6">
      <c r="A29" s="5">
        <v>22</v>
      </c>
      <c r="B29" s="5" t="s">
        <v>5</v>
      </c>
      <c r="C29" s="5"/>
      <c r="D29" s="5"/>
      <c r="E29" s="7">
        <f t="shared" si="1"/>
        <v>0</v>
      </c>
    </row>
    <row r="30" spans="1:5" ht="24.6">
      <c r="A30" s="5">
        <v>23</v>
      </c>
      <c r="B30" s="5" t="s">
        <v>6</v>
      </c>
      <c r="C30" s="5"/>
      <c r="D30" s="5"/>
      <c r="E30" s="7">
        <f t="shared" si="1"/>
        <v>0</v>
      </c>
    </row>
    <row r="31" spans="1:5" ht="24.6">
      <c r="A31" s="5">
        <v>24</v>
      </c>
      <c r="B31" s="5" t="s">
        <v>7</v>
      </c>
      <c r="C31" s="5"/>
      <c r="D31" s="5"/>
      <c r="E31" s="7">
        <f t="shared" si="1"/>
        <v>0</v>
      </c>
    </row>
    <row r="32" spans="1:5" ht="24.6">
      <c r="A32" s="5">
        <v>25</v>
      </c>
      <c r="B32" s="5" t="s">
        <v>8</v>
      </c>
      <c r="C32" s="5"/>
      <c r="D32" s="5"/>
      <c r="E32" s="7">
        <f t="shared" si="1"/>
        <v>0</v>
      </c>
    </row>
    <row r="33" spans="1:5" ht="24.6">
      <c r="A33" s="5">
        <v>26</v>
      </c>
      <c r="B33" s="5" t="s">
        <v>9</v>
      </c>
      <c r="C33" s="5"/>
      <c r="D33" s="5"/>
      <c r="E33" s="7">
        <f t="shared" si="1"/>
        <v>0</v>
      </c>
    </row>
    <row r="34" spans="1:5" ht="24.6">
      <c r="A34" s="5">
        <v>27</v>
      </c>
      <c r="B34" s="5" t="s">
        <v>10</v>
      </c>
      <c r="C34" s="5"/>
      <c r="D34" s="5"/>
      <c r="E34" s="7">
        <f t="shared" si="1"/>
        <v>0</v>
      </c>
    </row>
    <row r="35" spans="1:5" ht="24.6">
      <c r="A35" s="5">
        <v>28</v>
      </c>
      <c r="B35" s="5" t="s">
        <v>11</v>
      </c>
      <c r="C35" s="5"/>
      <c r="D35" s="5"/>
      <c r="E35" s="7">
        <f t="shared" si="1"/>
        <v>0</v>
      </c>
    </row>
    <row r="36" spans="1:5" ht="24.6">
      <c r="A36" s="5">
        <v>29</v>
      </c>
      <c r="B36" s="5" t="s">
        <v>12</v>
      </c>
      <c r="C36" s="5"/>
      <c r="D36" s="5"/>
      <c r="E36" s="7">
        <f t="shared" si="1"/>
        <v>0</v>
      </c>
    </row>
    <row r="37" spans="1:5" ht="24.6">
      <c r="A37" s="5">
        <v>30</v>
      </c>
      <c r="B37" s="5" t="s">
        <v>13</v>
      </c>
      <c r="C37" s="5"/>
      <c r="D37" s="5"/>
      <c r="E37" s="7">
        <f t="shared" si="1"/>
        <v>0</v>
      </c>
    </row>
    <row r="38" spans="1:5" ht="24.6">
      <c r="A38" s="5">
        <v>31</v>
      </c>
      <c r="B38" s="5" t="s">
        <v>14</v>
      </c>
      <c r="C38" s="5"/>
      <c r="D38" s="5"/>
      <c r="E38" s="7">
        <f t="shared" si="1"/>
        <v>0</v>
      </c>
    </row>
    <row r="39" spans="1:5" ht="24.6">
      <c r="A39" s="5">
        <v>32</v>
      </c>
      <c r="B39" s="5" t="s">
        <v>15</v>
      </c>
      <c r="C39" s="5"/>
      <c r="D39" s="5"/>
      <c r="E39" s="7">
        <f t="shared" si="1"/>
        <v>0</v>
      </c>
    </row>
    <row r="40" spans="1:5" ht="24.6">
      <c r="A40" s="5">
        <v>33</v>
      </c>
      <c r="B40" s="5" t="s">
        <v>16</v>
      </c>
      <c r="C40" s="5"/>
      <c r="D40" s="5"/>
      <c r="E40" s="7">
        <f t="shared" si="1"/>
        <v>0</v>
      </c>
    </row>
    <row r="41" spans="1:5" ht="24.6">
      <c r="A41" s="5">
        <v>34</v>
      </c>
      <c r="B41" s="5" t="s">
        <v>17</v>
      </c>
      <c r="C41" s="5"/>
      <c r="D41" s="5"/>
      <c r="E41" s="7">
        <f t="shared" si="1"/>
        <v>0</v>
      </c>
    </row>
    <row r="42" spans="1:5" ht="24.6">
      <c r="A42" s="5">
        <v>35</v>
      </c>
      <c r="B42" s="5" t="s">
        <v>18</v>
      </c>
      <c r="C42" s="5"/>
      <c r="D42" s="5"/>
      <c r="E42" s="7">
        <f t="shared" si="1"/>
        <v>0</v>
      </c>
    </row>
    <row r="43" spans="1:5" ht="24.6">
      <c r="A43" s="5">
        <v>36</v>
      </c>
      <c r="B43" s="5" t="s">
        <v>19</v>
      </c>
      <c r="C43" s="5"/>
      <c r="D43" s="5"/>
      <c r="E43" s="7">
        <f t="shared" si="1"/>
        <v>0</v>
      </c>
    </row>
    <row r="44" spans="1:5" ht="24.6">
      <c r="A44" s="5">
        <v>37</v>
      </c>
      <c r="B44" s="5" t="s">
        <v>30</v>
      </c>
      <c r="C44" s="5"/>
      <c r="D44" s="5"/>
      <c r="E44" s="7">
        <f t="shared" si="1"/>
        <v>0</v>
      </c>
    </row>
    <row r="45" spans="1:5" ht="24.6">
      <c r="A45" s="5">
        <v>38</v>
      </c>
      <c r="B45" s="5" t="s">
        <v>31</v>
      </c>
      <c r="C45" s="5"/>
      <c r="D45" s="5"/>
      <c r="E45" s="7">
        <f t="shared" si="1"/>
        <v>0</v>
      </c>
    </row>
    <row r="46" spans="1:5" ht="24.6">
      <c r="A46" s="5">
        <v>39</v>
      </c>
      <c r="B46" s="5" t="s">
        <v>32</v>
      </c>
      <c r="C46" s="5"/>
      <c r="D46" s="5"/>
      <c r="E46" s="7">
        <f t="shared" si="1"/>
        <v>0</v>
      </c>
    </row>
    <row r="47" spans="1:5" ht="24.6">
      <c r="A47" s="5">
        <v>40</v>
      </c>
      <c r="B47" s="5" t="s">
        <v>33</v>
      </c>
      <c r="C47" s="5"/>
      <c r="D47" s="5"/>
      <c r="E47" s="7">
        <f t="shared" si="1"/>
        <v>0</v>
      </c>
    </row>
    <row r="48" spans="1:5" ht="24.6">
      <c r="A48" s="5">
        <v>41</v>
      </c>
      <c r="B48" s="5" t="s">
        <v>34</v>
      </c>
      <c r="C48" s="5"/>
      <c r="D48" s="5"/>
      <c r="E48" s="7">
        <f t="shared" si="1"/>
        <v>0</v>
      </c>
    </row>
    <row r="49" spans="1:5" ht="24.6">
      <c r="A49" s="5">
        <v>42</v>
      </c>
      <c r="B49" s="5" t="s">
        <v>35</v>
      </c>
      <c r="C49" s="5"/>
      <c r="D49" s="5"/>
      <c r="E49" s="7">
        <f t="shared" si="1"/>
        <v>0</v>
      </c>
    </row>
    <row r="50" spans="1:5" ht="24.6">
      <c r="A50" s="5">
        <v>43</v>
      </c>
      <c r="B50" s="5" t="s">
        <v>36</v>
      </c>
      <c r="C50" s="5"/>
      <c r="D50" s="5"/>
      <c r="E50" s="7">
        <f t="shared" si="1"/>
        <v>0</v>
      </c>
    </row>
    <row r="51" spans="1:5" ht="24.6">
      <c r="A51" s="5">
        <v>44</v>
      </c>
      <c r="B51" s="5" t="s">
        <v>41</v>
      </c>
      <c r="C51" s="5"/>
      <c r="D51" s="5"/>
      <c r="E51" s="7">
        <f t="shared" si="1"/>
        <v>0</v>
      </c>
    </row>
    <row r="52" spans="1:5" ht="24.6">
      <c r="A52" s="5">
        <v>45</v>
      </c>
      <c r="B52" s="5" t="s">
        <v>42</v>
      </c>
      <c r="C52" s="5"/>
      <c r="D52" s="5"/>
      <c r="E52" s="7">
        <f t="shared" si="1"/>
        <v>0</v>
      </c>
    </row>
    <row r="53" spans="1:5" ht="24.6">
      <c r="A53" s="5">
        <v>46</v>
      </c>
      <c r="B53" s="5" t="s">
        <v>43</v>
      </c>
      <c r="C53" s="5"/>
      <c r="D53" s="5"/>
      <c r="E53" s="7">
        <f t="shared" si="1"/>
        <v>0</v>
      </c>
    </row>
    <row r="54" spans="1:5" ht="24.6">
      <c r="A54" s="5">
        <v>47</v>
      </c>
      <c r="B54" s="5" t="s">
        <v>44</v>
      </c>
      <c r="C54" s="5"/>
      <c r="D54" s="5"/>
      <c r="E54" s="7">
        <f t="shared" si="1"/>
        <v>0</v>
      </c>
    </row>
    <row r="55" spans="1:5" ht="24.6">
      <c r="A55" s="5">
        <v>48</v>
      </c>
      <c r="B55" s="8" t="s">
        <v>45</v>
      </c>
      <c r="C55" s="8">
        <v>12</v>
      </c>
      <c r="D55" s="8">
        <v>72000000</v>
      </c>
      <c r="E55" s="7">
        <f t="shared" si="1"/>
        <v>72000000</v>
      </c>
    </row>
    <row r="56" spans="1:5" ht="24.6">
      <c r="A56" s="5">
        <v>49</v>
      </c>
      <c r="B56" s="5" t="s">
        <v>46</v>
      </c>
      <c r="C56" s="5"/>
      <c r="D56" s="5"/>
      <c r="E56" s="7">
        <f t="shared" si="1"/>
        <v>0</v>
      </c>
    </row>
    <row r="57" spans="1:5" ht="24.6">
      <c r="A57" s="5">
        <v>50</v>
      </c>
      <c r="B57" s="5" t="s">
        <v>47</v>
      </c>
      <c r="C57" s="5"/>
      <c r="D57" s="5"/>
      <c r="E57" s="7">
        <f t="shared" si="1"/>
        <v>0</v>
      </c>
    </row>
    <row r="58" spans="1:5" ht="24.6">
      <c r="A58" s="5">
        <v>51</v>
      </c>
      <c r="B58" s="5" t="s">
        <v>48</v>
      </c>
      <c r="C58" s="5"/>
      <c r="D58" s="5"/>
      <c r="E58" s="7">
        <f t="shared" si="1"/>
        <v>0</v>
      </c>
    </row>
    <row r="59" spans="1:5" ht="24.6">
      <c r="A59" s="5">
        <v>52</v>
      </c>
      <c r="B59" s="5" t="s">
        <v>49</v>
      </c>
      <c r="C59" s="5"/>
      <c r="D59" s="5"/>
      <c r="E59" s="7">
        <f t="shared" si="1"/>
        <v>0</v>
      </c>
    </row>
    <row r="60" spans="1:5" ht="24.6">
      <c r="A60" s="5">
        <v>53</v>
      </c>
      <c r="B60" s="5" t="s">
        <v>50</v>
      </c>
      <c r="C60" s="5"/>
      <c r="D60" s="5"/>
      <c r="E60" s="7">
        <f t="shared" si="1"/>
        <v>0</v>
      </c>
    </row>
    <row r="61" spans="1:5" ht="24.6">
      <c r="A61" s="5">
        <v>54</v>
      </c>
      <c r="B61" s="5" t="s">
        <v>51</v>
      </c>
      <c r="C61" s="5"/>
      <c r="D61" s="5"/>
      <c r="E61" s="7">
        <f t="shared" si="1"/>
        <v>0</v>
      </c>
    </row>
    <row r="62" spans="1:5" ht="24.6">
      <c r="A62" s="5">
        <v>55</v>
      </c>
      <c r="B62" s="5" t="s">
        <v>52</v>
      </c>
      <c r="C62" s="5"/>
      <c r="D62" s="5"/>
      <c r="E62" s="7">
        <f t="shared" si="1"/>
        <v>0</v>
      </c>
    </row>
    <row r="63" spans="1:5" ht="24.6">
      <c r="A63" s="5">
        <v>56</v>
      </c>
      <c r="B63" s="5" t="s">
        <v>53</v>
      </c>
      <c r="C63" s="5"/>
      <c r="D63" s="5"/>
      <c r="E63" s="7">
        <f t="shared" si="1"/>
        <v>0</v>
      </c>
    </row>
    <row r="64" spans="1:5" ht="24.6">
      <c r="A64" s="5">
        <v>57</v>
      </c>
      <c r="B64" s="5" t="s">
        <v>54</v>
      </c>
      <c r="C64" s="5"/>
      <c r="D64" s="5"/>
      <c r="E64" s="7">
        <f t="shared" si="1"/>
        <v>0</v>
      </c>
    </row>
    <row r="65" spans="1:5" ht="24.6">
      <c r="A65" s="5">
        <v>58</v>
      </c>
      <c r="B65" s="5" t="s">
        <v>55</v>
      </c>
      <c r="C65" s="5"/>
      <c r="D65" s="5"/>
      <c r="E65" s="7">
        <f t="shared" si="1"/>
        <v>0</v>
      </c>
    </row>
    <row r="66" spans="1:5" ht="24.6">
      <c r="A66" s="5">
        <v>59</v>
      </c>
      <c r="B66" s="5" t="s">
        <v>58</v>
      </c>
      <c r="C66" s="5"/>
      <c r="D66" s="5"/>
      <c r="E66" s="7">
        <f t="shared" si="1"/>
        <v>0</v>
      </c>
    </row>
    <row r="67" spans="1:5" ht="24.6">
      <c r="A67" s="5">
        <v>60</v>
      </c>
      <c r="B67" s="5" t="s">
        <v>59</v>
      </c>
      <c r="C67" s="5"/>
      <c r="D67" s="5"/>
      <c r="E67" s="7">
        <f t="shared" si="1"/>
        <v>0</v>
      </c>
    </row>
    <row r="68" spans="1:5" ht="24.6">
      <c r="A68" s="5">
        <v>61</v>
      </c>
      <c r="B68" s="5" t="s">
        <v>60</v>
      </c>
      <c r="C68" s="5"/>
      <c r="D68" s="5"/>
      <c r="E68" s="7">
        <f t="shared" si="1"/>
        <v>0</v>
      </c>
    </row>
    <row r="69" spans="1:5" ht="24.6">
      <c r="A69" s="5">
        <v>62</v>
      </c>
      <c r="B69" s="5" t="s">
        <v>61</v>
      </c>
      <c r="C69" s="5"/>
      <c r="D69" s="5"/>
      <c r="E69" s="7">
        <f t="shared" si="1"/>
        <v>0</v>
      </c>
    </row>
    <row r="70" spans="1:5" ht="24.6">
      <c r="A70" s="5">
        <v>63</v>
      </c>
      <c r="B70" s="5" t="s">
        <v>62</v>
      </c>
      <c r="C70" s="5"/>
      <c r="D70" s="5"/>
      <c r="E70" s="7">
        <f t="shared" si="1"/>
        <v>0</v>
      </c>
    </row>
    <row r="71" spans="1:5" ht="24.6">
      <c r="A71" s="5">
        <v>64</v>
      </c>
      <c r="B71" s="5" t="s">
        <v>63</v>
      </c>
      <c r="C71" s="5"/>
      <c r="D71" s="5"/>
      <c r="E71" s="7">
        <f t="shared" si="1"/>
        <v>0</v>
      </c>
    </row>
    <row r="72" spans="1:5" ht="24.6">
      <c r="A72" s="5">
        <v>65</v>
      </c>
      <c r="B72" s="5" t="s">
        <v>64</v>
      </c>
      <c r="C72" s="5"/>
      <c r="D72" s="5"/>
      <c r="E72" s="7">
        <f t="shared" si="1"/>
        <v>0</v>
      </c>
    </row>
    <row r="73" spans="1:5" ht="24.6">
      <c r="A73" s="5">
        <v>66</v>
      </c>
      <c r="B73" s="5" t="s">
        <v>65</v>
      </c>
      <c r="C73" s="5"/>
      <c r="D73" s="5"/>
      <c r="E73" s="7">
        <f t="shared" ref="E73:E84" si="2">D73</f>
        <v>0</v>
      </c>
    </row>
    <row r="74" spans="1:5" ht="24.6">
      <c r="A74" s="5">
        <v>67</v>
      </c>
      <c r="B74" s="5" t="s">
        <v>66</v>
      </c>
      <c r="C74" s="5"/>
      <c r="D74" s="5"/>
      <c r="E74" s="7">
        <f t="shared" si="2"/>
        <v>0</v>
      </c>
    </row>
    <row r="75" spans="1:5" ht="24.6">
      <c r="A75" s="5">
        <v>68</v>
      </c>
      <c r="B75" s="5" t="s">
        <v>67</v>
      </c>
      <c r="C75" s="5"/>
      <c r="D75" s="5"/>
      <c r="E75" s="7">
        <f t="shared" si="2"/>
        <v>0</v>
      </c>
    </row>
    <row r="76" spans="1:5" ht="24.6">
      <c r="A76" s="5">
        <v>69</v>
      </c>
      <c r="B76" s="5" t="s">
        <v>68</v>
      </c>
      <c r="C76" s="5"/>
      <c r="D76" s="5"/>
      <c r="E76" s="7">
        <f t="shared" si="2"/>
        <v>0</v>
      </c>
    </row>
    <row r="77" spans="1:5" ht="24.6">
      <c r="A77" s="5">
        <v>70</v>
      </c>
      <c r="B77" s="5" t="s">
        <v>69</v>
      </c>
      <c r="C77" s="5"/>
      <c r="D77" s="5"/>
      <c r="E77" s="7">
        <f t="shared" si="2"/>
        <v>0</v>
      </c>
    </row>
    <row r="78" spans="1:5" ht="24.6">
      <c r="A78" s="5">
        <v>71</v>
      </c>
      <c r="B78" s="5" t="s">
        <v>70</v>
      </c>
      <c r="C78" s="5"/>
      <c r="D78" s="5"/>
      <c r="E78" s="7">
        <f t="shared" si="2"/>
        <v>0</v>
      </c>
    </row>
    <row r="79" spans="1:5" ht="24.6">
      <c r="A79" s="5">
        <v>72</v>
      </c>
      <c r="B79" s="5" t="s">
        <v>71</v>
      </c>
      <c r="C79" s="5"/>
      <c r="D79" s="5"/>
      <c r="E79" s="7">
        <f t="shared" si="2"/>
        <v>0</v>
      </c>
    </row>
    <row r="80" spans="1:5" ht="24.6">
      <c r="A80" s="5">
        <v>73</v>
      </c>
      <c r="B80" s="5" t="s">
        <v>72</v>
      </c>
      <c r="C80" s="5"/>
      <c r="D80" s="5"/>
      <c r="E80" s="7">
        <f t="shared" si="2"/>
        <v>0</v>
      </c>
    </row>
    <row r="81" spans="1:5" ht="24.6">
      <c r="A81" s="5">
        <v>74</v>
      </c>
      <c r="B81" s="5" t="s">
        <v>73</v>
      </c>
      <c r="C81" s="5"/>
      <c r="D81" s="5"/>
      <c r="E81" s="7">
        <f t="shared" si="2"/>
        <v>0</v>
      </c>
    </row>
    <row r="82" spans="1:5" ht="24.6">
      <c r="A82" s="5">
        <v>75</v>
      </c>
      <c r="B82" s="5" t="s">
        <v>74</v>
      </c>
      <c r="C82" s="5"/>
      <c r="D82" s="5"/>
      <c r="E82" s="7">
        <f t="shared" si="2"/>
        <v>0</v>
      </c>
    </row>
    <row r="83" spans="1:5" ht="24.6">
      <c r="A83" s="5">
        <v>76</v>
      </c>
      <c r="B83" s="5" t="s">
        <v>75</v>
      </c>
      <c r="C83" s="5"/>
      <c r="D83" s="5"/>
      <c r="E83" s="7">
        <f t="shared" si="2"/>
        <v>0</v>
      </c>
    </row>
    <row r="84" spans="1:5" ht="24.6">
      <c r="A84" s="5">
        <v>77</v>
      </c>
      <c r="B84" s="5" t="s">
        <v>79</v>
      </c>
      <c r="C84" s="5"/>
      <c r="D84" s="5"/>
      <c r="E84" s="15">
        <f t="shared" si="2"/>
        <v>0</v>
      </c>
    </row>
  </sheetData>
  <mergeCells count="7">
    <mergeCell ref="A1:E1"/>
    <mergeCell ref="A2:E2"/>
    <mergeCell ref="A3:B6"/>
    <mergeCell ref="C3:D3"/>
    <mergeCell ref="E3:E5"/>
    <mergeCell ref="C4:D4"/>
    <mergeCell ref="C5:D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68F61-F5AD-4BEC-B55A-9AC656A1D502}">
  <sheetPr>
    <tabColor theme="9" tint="0.59999389629810485"/>
  </sheetPr>
  <dimension ref="A1:I84"/>
  <sheetViews>
    <sheetView workbookViewId="0">
      <selection activeCell="M16" sqref="M16"/>
    </sheetView>
  </sheetViews>
  <sheetFormatPr defaultRowHeight="14.4"/>
  <cols>
    <col min="2" max="2" width="25.6640625" customWidth="1"/>
    <col min="3" max="9" width="20.6640625" customWidth="1"/>
  </cols>
  <sheetData>
    <row r="1" spans="1:9" ht="24.6">
      <c r="A1" s="123" t="s">
        <v>83</v>
      </c>
      <c r="B1" s="123"/>
      <c r="C1" s="123"/>
      <c r="D1" s="123"/>
      <c r="E1" s="123"/>
      <c r="F1" s="123"/>
      <c r="G1" s="123"/>
      <c r="H1" s="123"/>
      <c r="I1" s="123"/>
    </row>
    <row r="2" spans="1:9" ht="24.6">
      <c r="A2" s="124" t="s">
        <v>80</v>
      </c>
      <c r="B2" s="124"/>
      <c r="C2" s="124"/>
      <c r="D2" s="124"/>
      <c r="E2" s="124"/>
      <c r="F2" s="124"/>
      <c r="G2" s="124"/>
      <c r="H2" s="124"/>
      <c r="I2" s="124"/>
    </row>
    <row r="3" spans="1:9" ht="24" customHeight="1">
      <c r="A3" s="125" t="s">
        <v>76</v>
      </c>
      <c r="B3" s="126"/>
      <c r="C3" s="134" t="s">
        <v>141</v>
      </c>
      <c r="D3" s="139"/>
      <c r="E3" s="139"/>
      <c r="F3" s="139"/>
      <c r="G3" s="139"/>
      <c r="H3" s="135"/>
      <c r="I3" s="131" t="s">
        <v>81</v>
      </c>
    </row>
    <row r="4" spans="1:9" ht="37.5" customHeight="1">
      <c r="A4" s="127"/>
      <c r="B4" s="128"/>
      <c r="C4" s="134" t="s">
        <v>142</v>
      </c>
      <c r="D4" s="139"/>
      <c r="E4" s="139"/>
      <c r="F4" s="139"/>
      <c r="G4" s="139"/>
      <c r="H4" s="135"/>
      <c r="I4" s="131"/>
    </row>
    <row r="5" spans="1:9" ht="48" customHeight="1">
      <c r="A5" s="127"/>
      <c r="B5" s="128"/>
      <c r="C5" s="140" t="s">
        <v>143</v>
      </c>
      <c r="D5" s="141"/>
      <c r="E5" s="140" t="s">
        <v>144</v>
      </c>
      <c r="F5" s="141"/>
      <c r="G5" s="140" t="s">
        <v>145</v>
      </c>
      <c r="H5" s="141"/>
      <c r="I5" s="131"/>
    </row>
    <row r="6" spans="1:9" ht="24.6">
      <c r="A6" s="129"/>
      <c r="B6" s="130"/>
      <c r="C6" s="12" t="s">
        <v>164</v>
      </c>
      <c r="D6" s="12" t="s">
        <v>78</v>
      </c>
      <c r="E6" s="12" t="s">
        <v>135</v>
      </c>
      <c r="F6" s="12" t="s">
        <v>78</v>
      </c>
      <c r="G6" s="12" t="s">
        <v>135</v>
      </c>
      <c r="H6" s="12" t="s">
        <v>78</v>
      </c>
      <c r="I6" s="11" t="s">
        <v>78</v>
      </c>
    </row>
    <row r="7" spans="1:9" ht="24.6">
      <c r="A7" s="2"/>
      <c r="B7" s="3" t="s">
        <v>77</v>
      </c>
      <c r="C7" s="18">
        <f>SUM(C8:C84)</f>
        <v>0</v>
      </c>
      <c r="D7" s="18">
        <f t="shared" ref="D7:H7" si="0">SUM(D8:D84)</f>
        <v>1000000</v>
      </c>
      <c r="E7" s="18">
        <f t="shared" si="0"/>
        <v>300</v>
      </c>
      <c r="F7" s="18">
        <f t="shared" si="0"/>
        <v>4427000</v>
      </c>
      <c r="G7" s="18">
        <f t="shared" si="0"/>
        <v>41400</v>
      </c>
      <c r="H7" s="18">
        <f t="shared" si="0"/>
        <v>37262000</v>
      </c>
      <c r="I7" s="18">
        <f>SUM(I8:I84)</f>
        <v>42689000</v>
      </c>
    </row>
    <row r="8" spans="1:9" ht="24.6">
      <c r="A8" s="5">
        <v>1</v>
      </c>
      <c r="B8" s="5" t="s">
        <v>20</v>
      </c>
      <c r="C8" s="6"/>
      <c r="D8" s="6"/>
      <c r="E8" s="30"/>
      <c r="F8" s="30">
        <f>566000+700000</f>
        <v>1266000</v>
      </c>
      <c r="G8" s="5">
        <v>1220</v>
      </c>
      <c r="H8" s="32">
        <f>820000+896000+1207900</f>
        <v>2923900</v>
      </c>
      <c r="I8" s="7">
        <f>+D8+F8+H8</f>
        <v>4189900</v>
      </c>
    </row>
    <row r="9" spans="1:9" ht="24.6">
      <c r="A9" s="5">
        <v>2</v>
      </c>
      <c r="B9" s="5" t="s">
        <v>21</v>
      </c>
      <c r="C9" s="6"/>
      <c r="D9" s="6"/>
      <c r="E9" s="30">
        <v>20</v>
      </c>
      <c r="F9" s="30">
        <v>256000</v>
      </c>
      <c r="G9" s="5">
        <v>250</v>
      </c>
      <c r="H9" s="32">
        <v>200000</v>
      </c>
      <c r="I9" s="7">
        <f t="shared" ref="I9:I72" si="1">+D9+F9+H9</f>
        <v>456000</v>
      </c>
    </row>
    <row r="10" spans="1:9" ht="24.6">
      <c r="A10" s="5">
        <v>3</v>
      </c>
      <c r="B10" s="5" t="s">
        <v>22</v>
      </c>
      <c r="C10" s="6"/>
      <c r="D10" s="6"/>
      <c r="E10" s="30"/>
      <c r="F10" s="30">
        <v>532000</v>
      </c>
      <c r="G10" s="5">
        <v>1620</v>
      </c>
      <c r="H10" s="32">
        <v>940000</v>
      </c>
      <c r="I10" s="7">
        <f t="shared" si="1"/>
        <v>1472000</v>
      </c>
    </row>
    <row r="11" spans="1:9" ht="24.6">
      <c r="A11" s="5">
        <v>4</v>
      </c>
      <c r="B11" s="5" t="s">
        <v>23</v>
      </c>
      <c r="C11" s="6"/>
      <c r="D11" s="6"/>
      <c r="E11" s="30">
        <v>20</v>
      </c>
      <c r="F11" s="30">
        <v>266000</v>
      </c>
      <c r="G11" s="5">
        <v>1228</v>
      </c>
      <c r="H11" s="32">
        <v>280000</v>
      </c>
      <c r="I11" s="7">
        <f t="shared" si="1"/>
        <v>546000</v>
      </c>
    </row>
    <row r="12" spans="1:9" ht="24.6">
      <c r="A12" s="5">
        <v>5</v>
      </c>
      <c r="B12" s="5" t="s">
        <v>24</v>
      </c>
      <c r="C12" s="6"/>
      <c r="D12" s="6"/>
      <c r="E12" s="30"/>
      <c r="F12" s="30">
        <v>468000</v>
      </c>
      <c r="G12" s="5">
        <v>610</v>
      </c>
      <c r="H12" s="32">
        <f>628000+9500+1207900+44000</f>
        <v>1889400</v>
      </c>
      <c r="I12" s="7">
        <f t="shared" si="1"/>
        <v>2357400</v>
      </c>
    </row>
    <row r="13" spans="1:9" ht="24.6">
      <c r="A13" s="5">
        <v>6</v>
      </c>
      <c r="B13" s="5" t="s">
        <v>25</v>
      </c>
      <c r="C13" s="6"/>
      <c r="D13" s="6"/>
      <c r="E13" s="30"/>
      <c r="F13" s="30"/>
      <c r="G13" s="5">
        <v>400</v>
      </c>
      <c r="H13" s="32">
        <v>20000</v>
      </c>
      <c r="I13" s="7">
        <f t="shared" si="1"/>
        <v>20000</v>
      </c>
    </row>
    <row r="14" spans="1:9" ht="24.6">
      <c r="A14" s="5">
        <v>7</v>
      </c>
      <c r="B14" s="5" t="s">
        <v>26</v>
      </c>
      <c r="C14" s="6"/>
      <c r="D14" s="6"/>
      <c r="E14" s="30"/>
      <c r="F14" s="30"/>
      <c r="G14" s="5">
        <v>610</v>
      </c>
      <c r="H14" s="32">
        <f>20000+1207900</f>
        <v>1227900</v>
      </c>
      <c r="I14" s="7">
        <f t="shared" si="1"/>
        <v>1227900</v>
      </c>
    </row>
    <row r="15" spans="1:9" ht="24.6">
      <c r="A15" s="5">
        <v>8</v>
      </c>
      <c r="B15" s="5" t="s">
        <v>27</v>
      </c>
      <c r="C15" s="6"/>
      <c r="D15" s="6"/>
      <c r="E15" s="30">
        <v>30</v>
      </c>
      <c r="F15" s="30">
        <v>636000</v>
      </c>
      <c r="G15" s="5">
        <v>600</v>
      </c>
      <c r="H15" s="32">
        <v>760000</v>
      </c>
      <c r="I15" s="7">
        <f t="shared" si="1"/>
        <v>1396000</v>
      </c>
    </row>
    <row r="16" spans="1:9" ht="24.6">
      <c r="A16" s="5">
        <v>9</v>
      </c>
      <c r="B16" s="5" t="s">
        <v>28</v>
      </c>
      <c r="C16" s="6"/>
      <c r="D16" s="6"/>
      <c r="E16" s="30"/>
      <c r="F16" s="30"/>
      <c r="G16" s="5">
        <v>340</v>
      </c>
      <c r="H16" s="32">
        <v>260000</v>
      </c>
      <c r="I16" s="7">
        <f t="shared" si="1"/>
        <v>260000</v>
      </c>
    </row>
    <row r="17" spans="1:9" ht="24.6">
      <c r="A17" s="5">
        <v>10</v>
      </c>
      <c r="B17" s="5" t="s">
        <v>37</v>
      </c>
      <c r="C17" s="6"/>
      <c r="D17" s="6"/>
      <c r="E17" s="30">
        <v>100</v>
      </c>
      <c r="F17" s="30">
        <v>172750</v>
      </c>
      <c r="G17" s="5">
        <v>410</v>
      </c>
      <c r="H17" s="32">
        <f>240000+1207900</f>
        <v>1447900</v>
      </c>
      <c r="I17" s="7">
        <f t="shared" si="1"/>
        <v>1620650</v>
      </c>
    </row>
    <row r="18" spans="1:9" ht="24.6">
      <c r="A18" s="5">
        <v>11</v>
      </c>
      <c r="B18" s="5" t="s">
        <v>38</v>
      </c>
      <c r="C18" s="6"/>
      <c r="D18" s="6"/>
      <c r="E18" s="30">
        <v>120</v>
      </c>
      <c r="F18" s="30">
        <v>172750</v>
      </c>
      <c r="G18" s="5">
        <v>530</v>
      </c>
      <c r="H18" s="32">
        <v>240000</v>
      </c>
      <c r="I18" s="7">
        <f t="shared" si="1"/>
        <v>412750</v>
      </c>
    </row>
    <row r="19" spans="1:9" ht="24.6">
      <c r="A19" s="5">
        <v>12</v>
      </c>
      <c r="B19" s="5" t="s">
        <v>39</v>
      </c>
      <c r="C19" s="6"/>
      <c r="D19" s="6"/>
      <c r="E19" s="30"/>
      <c r="F19" s="30"/>
      <c r="G19" s="5">
        <v>200</v>
      </c>
      <c r="H19" s="32">
        <v>20000</v>
      </c>
      <c r="I19" s="7">
        <f t="shared" si="1"/>
        <v>20000</v>
      </c>
    </row>
    <row r="20" spans="1:9" ht="24.6">
      <c r="A20" s="5">
        <v>13</v>
      </c>
      <c r="B20" s="5" t="s">
        <v>40</v>
      </c>
      <c r="C20" s="6"/>
      <c r="D20" s="6"/>
      <c r="E20" s="30"/>
      <c r="F20" s="30"/>
      <c r="G20" s="5">
        <v>300</v>
      </c>
      <c r="H20" s="32">
        <v>10000</v>
      </c>
      <c r="I20" s="7">
        <f t="shared" si="1"/>
        <v>10000</v>
      </c>
    </row>
    <row r="21" spans="1:9" ht="24.6">
      <c r="A21" s="5">
        <v>14</v>
      </c>
      <c r="B21" s="5" t="s">
        <v>29</v>
      </c>
      <c r="C21" s="6"/>
      <c r="D21" s="6"/>
      <c r="E21" s="30"/>
      <c r="F21" s="30">
        <v>74500</v>
      </c>
      <c r="G21" s="5">
        <v>200</v>
      </c>
      <c r="H21" s="32">
        <v>40000</v>
      </c>
      <c r="I21" s="7">
        <f t="shared" si="1"/>
        <v>114500</v>
      </c>
    </row>
    <row r="22" spans="1:9" ht="24.6">
      <c r="A22" s="5">
        <v>15</v>
      </c>
      <c r="B22" s="5" t="s">
        <v>56</v>
      </c>
      <c r="C22" s="6"/>
      <c r="D22" s="6"/>
      <c r="E22" s="30"/>
      <c r="F22" s="30"/>
      <c r="G22" s="5">
        <v>200</v>
      </c>
      <c r="H22" s="32">
        <v>102500</v>
      </c>
      <c r="I22" s="7">
        <f t="shared" si="1"/>
        <v>102500</v>
      </c>
    </row>
    <row r="23" spans="1:9" ht="24.6">
      <c r="A23" s="5">
        <v>16</v>
      </c>
      <c r="B23" s="5" t="s">
        <v>57</v>
      </c>
      <c r="C23" s="6"/>
      <c r="D23" s="6"/>
      <c r="E23" s="30"/>
      <c r="F23" s="30"/>
      <c r="G23" s="5">
        <v>120</v>
      </c>
      <c r="H23" s="32">
        <v>102500</v>
      </c>
      <c r="I23" s="7">
        <f t="shared" si="1"/>
        <v>102500</v>
      </c>
    </row>
    <row r="24" spans="1:9" ht="24.6">
      <c r="A24" s="5">
        <v>17</v>
      </c>
      <c r="B24" s="5" t="s">
        <v>0</v>
      </c>
      <c r="C24" s="6"/>
      <c r="D24" s="6"/>
      <c r="E24" s="30"/>
      <c r="F24" s="30"/>
      <c r="G24" s="5">
        <v>2500</v>
      </c>
      <c r="H24" s="32">
        <f>520000+420000</f>
        <v>940000</v>
      </c>
      <c r="I24" s="7">
        <f t="shared" si="1"/>
        <v>940000</v>
      </c>
    </row>
    <row r="25" spans="1:9" ht="24.6">
      <c r="A25" s="5">
        <v>18</v>
      </c>
      <c r="B25" s="5" t="s">
        <v>1</v>
      </c>
      <c r="C25" s="6"/>
      <c r="D25" s="6"/>
      <c r="E25" s="30"/>
      <c r="F25" s="30"/>
      <c r="G25" s="5">
        <v>500</v>
      </c>
      <c r="H25" s="32">
        <f>280000+100000</f>
        <v>380000</v>
      </c>
      <c r="I25" s="7">
        <f t="shared" si="1"/>
        <v>380000</v>
      </c>
    </row>
    <row r="26" spans="1:9" ht="24.6">
      <c r="A26" s="5">
        <v>19</v>
      </c>
      <c r="B26" s="5" t="s">
        <v>2</v>
      </c>
      <c r="C26" s="6"/>
      <c r="D26" s="6"/>
      <c r="E26" s="30"/>
      <c r="F26" s="30"/>
      <c r="G26" s="5">
        <v>300</v>
      </c>
      <c r="H26" s="32">
        <v>20000</v>
      </c>
      <c r="I26" s="7">
        <f t="shared" si="1"/>
        <v>20000</v>
      </c>
    </row>
    <row r="27" spans="1:9" ht="24.6">
      <c r="A27" s="5">
        <v>20</v>
      </c>
      <c r="B27" s="5" t="s">
        <v>3</v>
      </c>
      <c r="C27" s="6"/>
      <c r="D27" s="6"/>
      <c r="E27" s="30"/>
      <c r="F27" s="30"/>
      <c r="G27" s="5">
        <v>300</v>
      </c>
      <c r="H27" s="32">
        <v>185000</v>
      </c>
      <c r="I27" s="7">
        <f t="shared" si="1"/>
        <v>185000</v>
      </c>
    </row>
    <row r="28" spans="1:9" ht="24.6">
      <c r="A28" s="5">
        <v>21</v>
      </c>
      <c r="B28" s="5" t="s">
        <v>4</v>
      </c>
      <c r="C28" s="6"/>
      <c r="D28" s="6"/>
      <c r="E28" s="30"/>
      <c r="F28" s="30"/>
      <c r="G28" s="5">
        <v>5990</v>
      </c>
      <c r="H28" s="32">
        <v>520000</v>
      </c>
      <c r="I28" s="7">
        <f t="shared" si="1"/>
        <v>520000</v>
      </c>
    </row>
    <row r="29" spans="1:9" ht="24.6">
      <c r="A29" s="5">
        <v>22</v>
      </c>
      <c r="B29" s="5" t="s">
        <v>5</v>
      </c>
      <c r="C29" s="6"/>
      <c r="D29" s="6"/>
      <c r="E29" s="30"/>
      <c r="F29" s="30"/>
      <c r="G29" s="5">
        <v>300</v>
      </c>
      <c r="H29" s="32">
        <v>20000</v>
      </c>
      <c r="I29" s="7">
        <f t="shared" si="1"/>
        <v>20000</v>
      </c>
    </row>
    <row r="30" spans="1:9" ht="24.6">
      <c r="A30" s="5">
        <v>23</v>
      </c>
      <c r="B30" s="5" t="s">
        <v>6</v>
      </c>
      <c r="C30" s="6"/>
      <c r="D30" s="6"/>
      <c r="E30" s="30"/>
      <c r="F30" s="30"/>
      <c r="G30" s="5">
        <v>310</v>
      </c>
      <c r="H30" s="32">
        <v>280000</v>
      </c>
      <c r="I30" s="7">
        <f t="shared" si="1"/>
        <v>280000</v>
      </c>
    </row>
    <row r="31" spans="1:9" ht="24.6">
      <c r="A31" s="5">
        <v>24</v>
      </c>
      <c r="B31" s="5" t="s">
        <v>7</v>
      </c>
      <c r="C31" s="6"/>
      <c r="D31" s="6"/>
      <c r="E31" s="30"/>
      <c r="F31" s="30"/>
      <c r="G31" s="5">
        <v>300</v>
      </c>
      <c r="H31" s="32">
        <v>20000</v>
      </c>
      <c r="I31" s="7">
        <f t="shared" si="1"/>
        <v>20000</v>
      </c>
    </row>
    <row r="32" spans="1:9" ht="24.6">
      <c r="A32" s="5">
        <v>25</v>
      </c>
      <c r="B32" s="5" t="s">
        <v>8</v>
      </c>
      <c r="C32" s="6"/>
      <c r="D32" s="6"/>
      <c r="E32" s="30"/>
      <c r="F32" s="30"/>
      <c r="G32" s="5">
        <v>400</v>
      </c>
      <c r="H32" s="32">
        <v>500000</v>
      </c>
      <c r="I32" s="7">
        <f t="shared" si="1"/>
        <v>500000</v>
      </c>
    </row>
    <row r="33" spans="1:9" ht="24.6">
      <c r="A33" s="5">
        <v>26</v>
      </c>
      <c r="B33" s="5" t="s">
        <v>9</v>
      </c>
      <c r="C33" s="6"/>
      <c r="D33" s="6"/>
      <c r="E33" s="30"/>
      <c r="F33" s="30"/>
      <c r="G33" s="5">
        <v>200</v>
      </c>
      <c r="H33" s="32">
        <v>160000</v>
      </c>
      <c r="I33" s="7">
        <f t="shared" si="1"/>
        <v>160000</v>
      </c>
    </row>
    <row r="34" spans="1:9" ht="24.6">
      <c r="A34" s="5">
        <v>27</v>
      </c>
      <c r="B34" s="5" t="s">
        <v>10</v>
      </c>
      <c r="C34" s="6"/>
      <c r="D34" s="6"/>
      <c r="E34" s="30"/>
      <c r="F34" s="30"/>
      <c r="G34" s="5">
        <v>1120</v>
      </c>
      <c r="H34" s="32">
        <v>120000</v>
      </c>
      <c r="I34" s="7">
        <f t="shared" si="1"/>
        <v>120000</v>
      </c>
    </row>
    <row r="35" spans="1:9" ht="24.6">
      <c r="A35" s="5">
        <v>28</v>
      </c>
      <c r="B35" s="5" t="s">
        <v>11</v>
      </c>
      <c r="C35" s="6"/>
      <c r="D35" s="6"/>
      <c r="E35" s="30"/>
      <c r="F35" s="30"/>
      <c r="G35" s="5">
        <v>400</v>
      </c>
      <c r="H35" s="32">
        <f>20000+105000+1207900</f>
        <v>1332900</v>
      </c>
      <c r="I35" s="7">
        <f t="shared" si="1"/>
        <v>1332900</v>
      </c>
    </row>
    <row r="36" spans="1:9" ht="24.6">
      <c r="A36" s="5">
        <v>29</v>
      </c>
      <c r="B36" s="5" t="s">
        <v>12</v>
      </c>
      <c r="C36" s="6"/>
      <c r="D36" s="6"/>
      <c r="E36" s="30"/>
      <c r="F36" s="30"/>
      <c r="G36" s="5">
        <v>360</v>
      </c>
      <c r="H36" s="32">
        <v>500000</v>
      </c>
      <c r="I36" s="7">
        <f t="shared" si="1"/>
        <v>500000</v>
      </c>
    </row>
    <row r="37" spans="1:9" ht="24.6">
      <c r="A37" s="5">
        <v>30</v>
      </c>
      <c r="B37" s="5" t="s">
        <v>13</v>
      </c>
      <c r="C37" s="6"/>
      <c r="D37" s="6"/>
      <c r="E37" s="30"/>
      <c r="F37" s="30"/>
      <c r="G37" s="5">
        <v>400</v>
      </c>
      <c r="H37" s="32">
        <v>260000</v>
      </c>
      <c r="I37" s="7">
        <f t="shared" si="1"/>
        <v>260000</v>
      </c>
    </row>
    <row r="38" spans="1:9" ht="24.6">
      <c r="A38" s="5">
        <v>31</v>
      </c>
      <c r="B38" s="5" t="s">
        <v>14</v>
      </c>
      <c r="C38" s="6"/>
      <c r="D38" s="6"/>
      <c r="E38" s="30"/>
      <c r="F38" s="30"/>
      <c r="G38" s="5">
        <v>275</v>
      </c>
      <c r="H38" s="32">
        <v>440000</v>
      </c>
      <c r="I38" s="7">
        <f t="shared" si="1"/>
        <v>440000</v>
      </c>
    </row>
    <row r="39" spans="1:9" ht="24.6">
      <c r="A39" s="5">
        <v>32</v>
      </c>
      <c r="B39" s="5" t="s">
        <v>15</v>
      </c>
      <c r="C39" s="6"/>
      <c r="D39" s="6"/>
      <c r="E39" s="30"/>
      <c r="F39" s="30"/>
      <c r="G39" s="5">
        <v>1250</v>
      </c>
      <c r="H39" s="32">
        <v>220000</v>
      </c>
      <c r="I39" s="7">
        <f t="shared" si="1"/>
        <v>220000</v>
      </c>
    </row>
    <row r="40" spans="1:9" ht="24.6">
      <c r="A40" s="5">
        <v>33</v>
      </c>
      <c r="B40" s="5" t="s">
        <v>16</v>
      </c>
      <c r="C40" s="6"/>
      <c r="D40" s="6"/>
      <c r="E40" s="30"/>
      <c r="F40" s="30"/>
      <c r="G40" s="5">
        <v>300</v>
      </c>
      <c r="H40" s="32">
        <v>240000</v>
      </c>
      <c r="I40" s="7">
        <f t="shared" si="1"/>
        <v>240000</v>
      </c>
    </row>
    <row r="41" spans="1:9" ht="24.6">
      <c r="A41" s="5">
        <v>34</v>
      </c>
      <c r="B41" s="5" t="s">
        <v>17</v>
      </c>
      <c r="C41" s="6"/>
      <c r="D41" s="6"/>
      <c r="E41" s="30"/>
      <c r="F41" s="30"/>
      <c r="G41" s="5">
        <v>3100</v>
      </c>
      <c r="H41" s="32">
        <v>335000</v>
      </c>
      <c r="I41" s="7">
        <f t="shared" si="1"/>
        <v>335000</v>
      </c>
    </row>
    <row r="42" spans="1:9" ht="24.6">
      <c r="A42" s="5">
        <v>35</v>
      </c>
      <c r="B42" s="5" t="s">
        <v>18</v>
      </c>
      <c r="C42" s="6"/>
      <c r="D42" s="6"/>
      <c r="E42" s="30"/>
      <c r="F42" s="30"/>
      <c r="G42" s="5">
        <v>700</v>
      </c>
      <c r="H42" s="32">
        <v>160000</v>
      </c>
      <c r="I42" s="7">
        <f t="shared" si="1"/>
        <v>160000</v>
      </c>
    </row>
    <row r="43" spans="1:9" ht="24.6">
      <c r="A43" s="5">
        <v>36</v>
      </c>
      <c r="B43" s="5" t="s">
        <v>19</v>
      </c>
      <c r="C43" s="6"/>
      <c r="D43" s="6"/>
      <c r="E43" s="30"/>
      <c r="F43" s="30"/>
      <c r="G43" s="5">
        <v>828</v>
      </c>
      <c r="H43" s="32">
        <v>40000</v>
      </c>
      <c r="I43" s="7">
        <f t="shared" si="1"/>
        <v>40000</v>
      </c>
    </row>
    <row r="44" spans="1:9" ht="24.6">
      <c r="A44" s="5">
        <v>37</v>
      </c>
      <c r="B44" s="5" t="s">
        <v>30</v>
      </c>
      <c r="C44" s="6"/>
      <c r="D44" s="6"/>
      <c r="E44" s="30"/>
      <c r="F44" s="30"/>
      <c r="G44" s="5">
        <v>500</v>
      </c>
      <c r="H44" s="32">
        <v>10000</v>
      </c>
      <c r="I44" s="7">
        <f t="shared" si="1"/>
        <v>10000</v>
      </c>
    </row>
    <row r="45" spans="1:9" ht="24.6">
      <c r="A45" s="5">
        <v>38</v>
      </c>
      <c r="B45" s="5" t="s">
        <v>31</v>
      </c>
      <c r="C45" s="6"/>
      <c r="D45" s="6"/>
      <c r="E45" s="30"/>
      <c r="F45" s="30"/>
      <c r="G45" s="5">
        <v>300</v>
      </c>
      <c r="H45" s="32">
        <v>30000</v>
      </c>
      <c r="I45" s="7">
        <f t="shared" si="1"/>
        <v>30000</v>
      </c>
    </row>
    <row r="46" spans="1:9" ht="24.6">
      <c r="A46" s="5">
        <v>39</v>
      </c>
      <c r="B46" s="5" t="s">
        <v>32</v>
      </c>
      <c r="C46" s="6"/>
      <c r="D46" s="6"/>
      <c r="E46" s="30"/>
      <c r="F46" s="30"/>
      <c r="G46" s="5">
        <v>1200</v>
      </c>
      <c r="H46" s="32">
        <v>30000</v>
      </c>
      <c r="I46" s="7">
        <f t="shared" si="1"/>
        <v>30000</v>
      </c>
    </row>
    <row r="47" spans="1:9" ht="24.6">
      <c r="A47" s="5">
        <v>40</v>
      </c>
      <c r="B47" s="5" t="s">
        <v>33</v>
      </c>
      <c r="C47" s="6"/>
      <c r="D47" s="6"/>
      <c r="E47" s="30"/>
      <c r="F47" s="30"/>
      <c r="G47" s="5">
        <v>600</v>
      </c>
      <c r="H47" s="32">
        <v>40000</v>
      </c>
      <c r="I47" s="7">
        <f t="shared" si="1"/>
        <v>40000</v>
      </c>
    </row>
    <row r="48" spans="1:9" ht="24.6">
      <c r="A48" s="5">
        <v>41</v>
      </c>
      <c r="B48" s="5" t="s">
        <v>34</v>
      </c>
      <c r="C48" s="6"/>
      <c r="D48" s="6"/>
      <c r="E48" s="30"/>
      <c r="F48" s="30"/>
      <c r="G48" s="5"/>
      <c r="H48" s="32">
        <v>20000</v>
      </c>
      <c r="I48" s="7">
        <f t="shared" si="1"/>
        <v>20000</v>
      </c>
    </row>
    <row r="49" spans="1:9" ht="24.6">
      <c r="A49" s="5">
        <v>42</v>
      </c>
      <c r="B49" s="5" t="s">
        <v>35</v>
      </c>
      <c r="C49" s="6"/>
      <c r="D49" s="6"/>
      <c r="E49" s="30"/>
      <c r="F49" s="30"/>
      <c r="G49" s="5">
        <v>100</v>
      </c>
      <c r="H49" s="32">
        <v>97500</v>
      </c>
      <c r="I49" s="7">
        <f t="shared" si="1"/>
        <v>97500</v>
      </c>
    </row>
    <row r="50" spans="1:9" ht="24.6">
      <c r="A50" s="5">
        <v>43</v>
      </c>
      <c r="B50" s="5" t="s">
        <v>36</v>
      </c>
      <c r="C50" s="6"/>
      <c r="D50" s="6"/>
      <c r="E50" s="30"/>
      <c r="F50" s="30"/>
      <c r="G50" s="5">
        <v>400</v>
      </c>
      <c r="H50" s="32">
        <v>40000</v>
      </c>
      <c r="I50" s="7">
        <f t="shared" si="1"/>
        <v>40000</v>
      </c>
    </row>
    <row r="51" spans="1:9" ht="24.6">
      <c r="A51" s="5">
        <v>44</v>
      </c>
      <c r="B51" s="5" t="s">
        <v>41</v>
      </c>
      <c r="C51" s="6"/>
      <c r="D51" s="6"/>
      <c r="E51" s="30"/>
      <c r="F51" s="30"/>
      <c r="G51" s="5">
        <v>35</v>
      </c>
      <c r="H51" s="32">
        <v>40000</v>
      </c>
      <c r="I51" s="7">
        <f t="shared" si="1"/>
        <v>40000</v>
      </c>
    </row>
    <row r="52" spans="1:9" ht="24.6">
      <c r="A52" s="5">
        <v>45</v>
      </c>
      <c r="B52" s="5" t="s">
        <v>42</v>
      </c>
      <c r="C52" s="6"/>
      <c r="D52" s="6"/>
      <c r="E52" s="30"/>
      <c r="F52" s="30"/>
      <c r="G52" s="5">
        <v>350</v>
      </c>
      <c r="H52" s="32">
        <v>150000</v>
      </c>
      <c r="I52" s="7">
        <f t="shared" si="1"/>
        <v>150000</v>
      </c>
    </row>
    <row r="53" spans="1:9" ht="24.6">
      <c r="A53" s="5">
        <v>46</v>
      </c>
      <c r="B53" s="5" t="s">
        <v>43</v>
      </c>
      <c r="C53" s="6"/>
      <c r="D53" s="6"/>
      <c r="E53" s="30"/>
      <c r="F53" s="30"/>
      <c r="G53" s="5">
        <v>480</v>
      </c>
      <c r="H53" s="32">
        <v>460000</v>
      </c>
      <c r="I53" s="7">
        <f t="shared" si="1"/>
        <v>460000</v>
      </c>
    </row>
    <row r="54" spans="1:9" ht="24.6">
      <c r="A54" s="5">
        <v>47</v>
      </c>
      <c r="B54" s="5" t="s">
        <v>44</v>
      </c>
      <c r="C54" s="6"/>
      <c r="D54" s="6"/>
      <c r="E54" s="30"/>
      <c r="F54" s="30"/>
      <c r="G54" s="5">
        <v>100</v>
      </c>
      <c r="H54" s="32">
        <v>97500</v>
      </c>
      <c r="I54" s="7">
        <f t="shared" si="1"/>
        <v>97500</v>
      </c>
    </row>
    <row r="55" spans="1:9" ht="24.6">
      <c r="A55" s="5">
        <v>48</v>
      </c>
      <c r="B55" s="8" t="s">
        <v>45</v>
      </c>
      <c r="C55" s="9"/>
      <c r="D55" s="9">
        <v>1000000</v>
      </c>
      <c r="E55" s="31"/>
      <c r="F55" s="31">
        <v>328500</v>
      </c>
      <c r="G55" s="8"/>
      <c r="H55" s="33">
        <f>11157100-185000-5000</f>
        <v>10967100</v>
      </c>
      <c r="I55" s="7">
        <f t="shared" si="1"/>
        <v>12295600</v>
      </c>
    </row>
    <row r="56" spans="1:9" ht="24.6">
      <c r="A56" s="5">
        <v>49</v>
      </c>
      <c r="B56" s="5" t="s">
        <v>46</v>
      </c>
      <c r="C56" s="6"/>
      <c r="D56" s="6"/>
      <c r="E56" s="30"/>
      <c r="F56" s="30"/>
      <c r="G56" s="5">
        <v>500</v>
      </c>
      <c r="H56" s="32">
        <v>40000</v>
      </c>
      <c r="I56" s="7">
        <f t="shared" si="1"/>
        <v>40000</v>
      </c>
    </row>
    <row r="57" spans="1:9" ht="24.6">
      <c r="A57" s="5">
        <v>50</v>
      </c>
      <c r="B57" s="5" t="s">
        <v>47</v>
      </c>
      <c r="C57" s="6"/>
      <c r="D57" s="6"/>
      <c r="E57" s="30"/>
      <c r="F57" s="30"/>
      <c r="G57" s="5">
        <v>35</v>
      </c>
      <c r="H57" s="32">
        <v>40000</v>
      </c>
      <c r="I57" s="7">
        <f t="shared" si="1"/>
        <v>40000</v>
      </c>
    </row>
    <row r="58" spans="1:9" ht="24.6">
      <c r="A58" s="5">
        <v>51</v>
      </c>
      <c r="B58" s="5" t="s">
        <v>48</v>
      </c>
      <c r="C58" s="6"/>
      <c r="D58" s="6"/>
      <c r="E58" s="30"/>
      <c r="F58" s="30"/>
      <c r="G58" s="5">
        <v>170</v>
      </c>
      <c r="H58" s="32">
        <v>40000</v>
      </c>
      <c r="I58" s="7">
        <f t="shared" si="1"/>
        <v>40000</v>
      </c>
    </row>
    <row r="59" spans="1:9" ht="24.6">
      <c r="A59" s="5">
        <v>52</v>
      </c>
      <c r="B59" s="5" t="s">
        <v>49</v>
      </c>
      <c r="C59" s="6"/>
      <c r="D59" s="6"/>
      <c r="E59" s="30"/>
      <c r="F59" s="30"/>
      <c r="G59" s="5">
        <v>360</v>
      </c>
      <c r="H59" s="32">
        <v>150000</v>
      </c>
      <c r="I59" s="7">
        <f t="shared" si="1"/>
        <v>150000</v>
      </c>
    </row>
    <row r="60" spans="1:9" ht="24.6">
      <c r="A60" s="5">
        <v>53</v>
      </c>
      <c r="B60" s="5" t="s">
        <v>50</v>
      </c>
      <c r="C60" s="6"/>
      <c r="D60" s="6"/>
      <c r="E60" s="30"/>
      <c r="F60" s="30"/>
      <c r="G60" s="5">
        <v>210</v>
      </c>
      <c r="H60" s="32">
        <f>150000+1207900</f>
        <v>1357900</v>
      </c>
      <c r="I60" s="7">
        <f t="shared" si="1"/>
        <v>1357900</v>
      </c>
    </row>
    <row r="61" spans="1:9" ht="24.6">
      <c r="A61" s="5">
        <v>54</v>
      </c>
      <c r="B61" s="5" t="s">
        <v>51</v>
      </c>
      <c r="C61" s="6"/>
      <c r="D61" s="6"/>
      <c r="E61" s="30"/>
      <c r="F61" s="30"/>
      <c r="G61" s="5">
        <v>160</v>
      </c>
      <c r="H61" s="32">
        <v>20000</v>
      </c>
      <c r="I61" s="7">
        <f t="shared" si="1"/>
        <v>20000</v>
      </c>
    </row>
    <row r="62" spans="1:9" ht="24.6">
      <c r="A62" s="5">
        <v>55</v>
      </c>
      <c r="B62" s="5" t="s">
        <v>52</v>
      </c>
      <c r="C62" s="6"/>
      <c r="D62" s="6"/>
      <c r="E62" s="30"/>
      <c r="F62" s="30"/>
      <c r="G62" s="5">
        <v>210</v>
      </c>
      <c r="H62" s="32">
        <v>150000</v>
      </c>
      <c r="I62" s="7">
        <f t="shared" si="1"/>
        <v>150000</v>
      </c>
    </row>
    <row r="63" spans="1:9" ht="24.6">
      <c r="A63" s="5">
        <v>56</v>
      </c>
      <c r="B63" s="5" t="s">
        <v>53</v>
      </c>
      <c r="C63" s="6"/>
      <c r="D63" s="6"/>
      <c r="E63" s="30"/>
      <c r="F63" s="30"/>
      <c r="G63" s="5">
        <v>930</v>
      </c>
      <c r="H63" s="32">
        <v>150000</v>
      </c>
      <c r="I63" s="7">
        <f t="shared" si="1"/>
        <v>150000</v>
      </c>
    </row>
    <row r="64" spans="1:9" ht="24.6">
      <c r="A64" s="5">
        <v>57</v>
      </c>
      <c r="B64" s="5" t="s">
        <v>54</v>
      </c>
      <c r="C64" s="6"/>
      <c r="D64" s="6"/>
      <c r="E64" s="30"/>
      <c r="F64" s="30"/>
      <c r="G64" s="5">
        <v>160</v>
      </c>
      <c r="H64" s="32">
        <v>150000</v>
      </c>
      <c r="I64" s="7">
        <f t="shared" si="1"/>
        <v>150000</v>
      </c>
    </row>
    <row r="65" spans="1:9" ht="24.6">
      <c r="A65" s="5">
        <v>58</v>
      </c>
      <c r="B65" s="5" t="s">
        <v>55</v>
      </c>
      <c r="C65" s="6"/>
      <c r="D65" s="6"/>
      <c r="E65" s="30"/>
      <c r="F65" s="30"/>
      <c r="G65" s="5">
        <v>150</v>
      </c>
      <c r="H65" s="32">
        <v>40000</v>
      </c>
      <c r="I65" s="7">
        <f t="shared" si="1"/>
        <v>40000</v>
      </c>
    </row>
    <row r="66" spans="1:9" ht="24.6">
      <c r="A66" s="5">
        <v>59</v>
      </c>
      <c r="B66" s="5" t="s">
        <v>58</v>
      </c>
      <c r="C66" s="6"/>
      <c r="D66" s="6"/>
      <c r="E66" s="30"/>
      <c r="F66" s="30"/>
      <c r="G66" s="5">
        <v>295</v>
      </c>
      <c r="H66" s="32">
        <v>240000</v>
      </c>
      <c r="I66" s="7">
        <f t="shared" si="1"/>
        <v>240000</v>
      </c>
    </row>
    <row r="67" spans="1:9" ht="24.6">
      <c r="A67" s="5">
        <v>60</v>
      </c>
      <c r="B67" s="5" t="s">
        <v>59</v>
      </c>
      <c r="C67" s="6"/>
      <c r="D67" s="6"/>
      <c r="E67" s="30"/>
      <c r="F67" s="30"/>
      <c r="G67" s="5">
        <v>570</v>
      </c>
      <c r="H67" s="32">
        <v>80000</v>
      </c>
      <c r="I67" s="7">
        <f t="shared" si="1"/>
        <v>80000</v>
      </c>
    </row>
    <row r="68" spans="1:9" ht="24.6">
      <c r="A68" s="5">
        <v>61</v>
      </c>
      <c r="B68" s="5" t="s">
        <v>60</v>
      </c>
      <c r="C68" s="6"/>
      <c r="D68" s="6"/>
      <c r="E68" s="30"/>
      <c r="F68" s="30"/>
      <c r="G68" s="5">
        <v>600</v>
      </c>
      <c r="H68" s="32">
        <v>60000</v>
      </c>
      <c r="I68" s="7">
        <f t="shared" si="1"/>
        <v>60000</v>
      </c>
    </row>
    <row r="69" spans="1:9" ht="24.6">
      <c r="A69" s="5">
        <v>62</v>
      </c>
      <c r="B69" s="5" t="s">
        <v>61</v>
      </c>
      <c r="C69" s="6"/>
      <c r="D69" s="6"/>
      <c r="E69" s="30">
        <v>10</v>
      </c>
      <c r="F69" s="30">
        <v>254500</v>
      </c>
      <c r="G69" s="5">
        <v>100</v>
      </c>
      <c r="H69" s="32">
        <f>60000+1207900</f>
        <v>1267900</v>
      </c>
      <c r="I69" s="7">
        <f t="shared" si="1"/>
        <v>1522400</v>
      </c>
    </row>
    <row r="70" spans="1:9" ht="24.6">
      <c r="A70" s="5">
        <v>63</v>
      </c>
      <c r="B70" s="5" t="s">
        <v>62</v>
      </c>
      <c r="C70" s="6"/>
      <c r="D70" s="6"/>
      <c r="E70" s="30"/>
      <c r="F70" s="30"/>
      <c r="G70" s="5">
        <v>100</v>
      </c>
      <c r="H70" s="32">
        <v>80000</v>
      </c>
      <c r="I70" s="7">
        <f t="shared" si="1"/>
        <v>80000</v>
      </c>
    </row>
    <row r="71" spans="1:9" ht="24.6">
      <c r="A71" s="5">
        <v>64</v>
      </c>
      <c r="B71" s="5" t="s">
        <v>63</v>
      </c>
      <c r="C71" s="6"/>
      <c r="D71" s="6"/>
      <c r="E71" s="30"/>
      <c r="F71" s="30"/>
      <c r="G71" s="5">
        <v>500</v>
      </c>
      <c r="H71" s="32">
        <v>200000</v>
      </c>
      <c r="I71" s="7">
        <f t="shared" si="1"/>
        <v>200000</v>
      </c>
    </row>
    <row r="72" spans="1:9" ht="24.6">
      <c r="A72" s="5">
        <v>65</v>
      </c>
      <c r="B72" s="5" t="s">
        <v>64</v>
      </c>
      <c r="C72" s="6"/>
      <c r="D72" s="6"/>
      <c r="E72" s="30"/>
      <c r="F72" s="30"/>
      <c r="G72" s="5">
        <v>250</v>
      </c>
      <c r="H72" s="32">
        <v>200000</v>
      </c>
      <c r="I72" s="7">
        <f t="shared" si="1"/>
        <v>200000</v>
      </c>
    </row>
    <row r="73" spans="1:9" ht="24.6">
      <c r="A73" s="5">
        <v>66</v>
      </c>
      <c r="B73" s="5" t="s">
        <v>65</v>
      </c>
      <c r="C73" s="6"/>
      <c r="D73" s="6"/>
      <c r="E73" s="30"/>
      <c r="F73" s="30"/>
      <c r="G73" s="5">
        <v>400</v>
      </c>
      <c r="H73" s="32">
        <f>260000+9200</f>
        <v>269200</v>
      </c>
      <c r="I73" s="7">
        <f t="shared" ref="I73:I84" si="2">+D73+F73+H73</f>
        <v>269200</v>
      </c>
    </row>
    <row r="74" spans="1:9" ht="24.6">
      <c r="A74" s="5">
        <v>67</v>
      </c>
      <c r="B74" s="5" t="s">
        <v>66</v>
      </c>
      <c r="C74" s="6"/>
      <c r="D74" s="6"/>
      <c r="E74" s="30"/>
      <c r="F74" s="30"/>
      <c r="G74" s="5">
        <v>100</v>
      </c>
      <c r="H74" s="32">
        <v>100000</v>
      </c>
      <c r="I74" s="7">
        <f t="shared" si="2"/>
        <v>100000</v>
      </c>
    </row>
    <row r="75" spans="1:9" ht="24.6">
      <c r="A75" s="5">
        <v>68</v>
      </c>
      <c r="B75" s="5" t="s">
        <v>67</v>
      </c>
      <c r="C75" s="6"/>
      <c r="D75" s="6"/>
      <c r="E75" s="30"/>
      <c r="F75" s="30"/>
      <c r="G75" s="5">
        <v>250</v>
      </c>
      <c r="H75" s="32">
        <v>100000</v>
      </c>
      <c r="I75" s="7">
        <f t="shared" si="2"/>
        <v>100000</v>
      </c>
    </row>
    <row r="76" spans="1:9" ht="24.6">
      <c r="A76" s="5">
        <v>69</v>
      </c>
      <c r="B76" s="5" t="s">
        <v>68</v>
      </c>
      <c r="C76" s="6"/>
      <c r="D76" s="6"/>
      <c r="E76" s="30"/>
      <c r="F76" s="30"/>
      <c r="G76" s="5">
        <v>150</v>
      </c>
      <c r="H76" s="32">
        <v>620000</v>
      </c>
      <c r="I76" s="7">
        <f t="shared" si="2"/>
        <v>620000</v>
      </c>
    </row>
    <row r="77" spans="1:9" ht="24.6">
      <c r="A77" s="5">
        <v>70</v>
      </c>
      <c r="B77" s="5" t="s">
        <v>69</v>
      </c>
      <c r="C77" s="6"/>
      <c r="D77" s="6"/>
      <c r="E77" s="30"/>
      <c r="F77" s="30"/>
      <c r="G77" s="5">
        <v>150</v>
      </c>
      <c r="H77" s="32">
        <v>80000</v>
      </c>
      <c r="I77" s="7">
        <f t="shared" si="2"/>
        <v>80000</v>
      </c>
    </row>
    <row r="78" spans="1:9" ht="24.6">
      <c r="A78" s="5">
        <v>71</v>
      </c>
      <c r="B78" s="5" t="s">
        <v>70</v>
      </c>
      <c r="C78" s="6"/>
      <c r="D78" s="6"/>
      <c r="E78" s="30"/>
      <c r="F78" s="30"/>
      <c r="G78" s="5">
        <v>124</v>
      </c>
      <c r="H78" s="32">
        <v>80000</v>
      </c>
      <c r="I78" s="7">
        <f t="shared" si="2"/>
        <v>80000</v>
      </c>
    </row>
    <row r="79" spans="1:9" ht="24.6">
      <c r="A79" s="5">
        <v>72</v>
      </c>
      <c r="B79" s="5" t="s">
        <v>71</v>
      </c>
      <c r="C79" s="6"/>
      <c r="D79" s="6"/>
      <c r="E79" s="30"/>
      <c r="F79" s="30"/>
      <c r="G79" s="5">
        <v>200</v>
      </c>
      <c r="H79" s="32">
        <v>80000</v>
      </c>
      <c r="I79" s="7">
        <f t="shared" si="2"/>
        <v>80000</v>
      </c>
    </row>
    <row r="80" spans="1:9" ht="24.6">
      <c r="A80" s="5">
        <v>73</v>
      </c>
      <c r="B80" s="5" t="s">
        <v>72</v>
      </c>
      <c r="C80" s="6"/>
      <c r="D80" s="6"/>
      <c r="E80" s="30"/>
      <c r="F80" s="30"/>
      <c r="G80" s="5">
        <v>400</v>
      </c>
      <c r="H80" s="32">
        <v>240000</v>
      </c>
      <c r="I80" s="7">
        <f t="shared" si="2"/>
        <v>240000</v>
      </c>
    </row>
    <row r="81" spans="1:9" ht="24.6">
      <c r="A81" s="5">
        <v>74</v>
      </c>
      <c r="B81" s="5" t="s">
        <v>73</v>
      </c>
      <c r="C81" s="6"/>
      <c r="D81" s="6"/>
      <c r="E81" s="30"/>
      <c r="F81" s="30"/>
      <c r="G81" s="5">
        <v>800</v>
      </c>
      <c r="H81" s="32">
        <f>660000+1207900</f>
        <v>1867900</v>
      </c>
      <c r="I81" s="7">
        <f t="shared" si="2"/>
        <v>1867900</v>
      </c>
    </row>
    <row r="82" spans="1:9" ht="24.6">
      <c r="A82" s="5">
        <v>75</v>
      </c>
      <c r="B82" s="5" t="s">
        <v>74</v>
      </c>
      <c r="C82" s="6"/>
      <c r="D82" s="6"/>
      <c r="E82" s="30"/>
      <c r="F82" s="30"/>
      <c r="G82" s="5">
        <v>390</v>
      </c>
      <c r="H82" s="32">
        <v>180000</v>
      </c>
      <c r="I82" s="7">
        <f t="shared" si="2"/>
        <v>180000</v>
      </c>
    </row>
    <row r="83" spans="1:9" ht="24.6">
      <c r="A83" s="5">
        <v>76</v>
      </c>
      <c r="B83" s="5" t="s">
        <v>75</v>
      </c>
      <c r="C83" s="6"/>
      <c r="D83" s="6"/>
      <c r="E83" s="30"/>
      <c r="F83" s="30"/>
      <c r="G83" s="5">
        <v>300</v>
      </c>
      <c r="H83" s="32">
        <v>240000</v>
      </c>
      <c r="I83" s="7">
        <f t="shared" si="2"/>
        <v>240000</v>
      </c>
    </row>
    <row r="84" spans="1:9" ht="24.6">
      <c r="A84" s="5">
        <v>77</v>
      </c>
      <c r="B84" s="5" t="s">
        <v>79</v>
      </c>
      <c r="C84" s="5"/>
      <c r="D84" s="5"/>
      <c r="E84" s="32"/>
      <c r="F84" s="32"/>
      <c r="G84" s="5">
        <v>100</v>
      </c>
      <c r="H84" s="32">
        <v>20000</v>
      </c>
      <c r="I84" s="15">
        <f t="shared" si="2"/>
        <v>20000</v>
      </c>
    </row>
  </sheetData>
  <mergeCells count="9">
    <mergeCell ref="A1:I1"/>
    <mergeCell ref="A2:I2"/>
    <mergeCell ref="A3:B6"/>
    <mergeCell ref="I3:I5"/>
    <mergeCell ref="C5:D5"/>
    <mergeCell ref="E5:F5"/>
    <mergeCell ref="C3:H3"/>
    <mergeCell ref="C4:H4"/>
    <mergeCell ref="G5:H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D16BD-99B9-4955-9E2E-730CA4D5F0B5}">
  <sheetPr>
    <tabColor theme="9" tint="0.59999389629810485"/>
  </sheetPr>
  <dimension ref="A1:G84"/>
  <sheetViews>
    <sheetView workbookViewId="0">
      <selection activeCell="D56" sqref="D56"/>
    </sheetView>
  </sheetViews>
  <sheetFormatPr defaultRowHeight="14.4"/>
  <cols>
    <col min="2" max="2" width="25.6640625" customWidth="1"/>
    <col min="3" max="7" width="20.6640625" customWidth="1"/>
  </cols>
  <sheetData>
    <row r="1" spans="1:7" ht="24.6">
      <c r="A1" s="123" t="s">
        <v>83</v>
      </c>
      <c r="B1" s="123"/>
      <c r="C1" s="123"/>
      <c r="D1" s="123"/>
      <c r="E1" s="123"/>
      <c r="F1" s="123"/>
      <c r="G1" s="123"/>
    </row>
    <row r="2" spans="1:7" ht="24.6">
      <c r="A2" s="124" t="s">
        <v>80</v>
      </c>
      <c r="B2" s="124"/>
      <c r="C2" s="124"/>
      <c r="D2" s="124"/>
      <c r="E2" s="124"/>
      <c r="F2" s="124"/>
      <c r="G2" s="124"/>
    </row>
    <row r="3" spans="1:7" ht="24" customHeight="1">
      <c r="A3" s="125" t="s">
        <v>76</v>
      </c>
      <c r="B3" s="126"/>
      <c r="C3" s="134" t="s">
        <v>146</v>
      </c>
      <c r="D3" s="139"/>
      <c r="E3" s="139"/>
      <c r="F3" s="139"/>
      <c r="G3" s="131" t="s">
        <v>81</v>
      </c>
    </row>
    <row r="4" spans="1:7" ht="24" customHeight="1">
      <c r="A4" s="127"/>
      <c r="B4" s="128"/>
      <c r="C4" s="134" t="s">
        <v>147</v>
      </c>
      <c r="D4" s="139"/>
      <c r="E4" s="139"/>
      <c r="F4" s="135"/>
      <c r="G4" s="131"/>
    </row>
    <row r="5" spans="1:7" ht="24.6">
      <c r="A5" s="127"/>
      <c r="B5" s="128"/>
      <c r="C5" s="140" t="s">
        <v>148</v>
      </c>
      <c r="D5" s="141"/>
      <c r="E5" s="140" t="s">
        <v>149</v>
      </c>
      <c r="F5" s="141"/>
      <c r="G5" s="131"/>
    </row>
    <row r="6" spans="1:7" ht="49.2">
      <c r="A6" s="129"/>
      <c r="B6" s="130"/>
      <c r="C6" s="12" t="s">
        <v>135</v>
      </c>
      <c r="D6" s="12" t="s">
        <v>78</v>
      </c>
      <c r="E6" s="12" t="s">
        <v>150</v>
      </c>
      <c r="F6" s="12" t="s">
        <v>78</v>
      </c>
      <c r="G6" s="11" t="s">
        <v>78</v>
      </c>
    </row>
    <row r="7" spans="1:7" ht="24.6">
      <c r="A7" s="2"/>
      <c r="B7" s="3" t="s">
        <v>77</v>
      </c>
      <c r="C7" s="18">
        <f>SUM(C8:C84)</f>
        <v>554</v>
      </c>
      <c r="D7" s="18">
        <f>SUM(D8:D84)</f>
        <v>7806000</v>
      </c>
      <c r="E7" s="18">
        <f>SUM(E8:E84)</f>
        <v>61</v>
      </c>
      <c r="F7" s="18">
        <f t="shared" ref="F7" si="0">SUM(F8:F84)</f>
        <v>5127000</v>
      </c>
      <c r="G7" s="18">
        <f>SUM(G8:G84)</f>
        <v>12933000</v>
      </c>
    </row>
    <row r="8" spans="1:7" ht="24.6">
      <c r="A8" s="5">
        <v>1</v>
      </c>
      <c r="B8" s="5" t="s">
        <v>20</v>
      </c>
      <c r="C8" s="5"/>
      <c r="D8" s="5"/>
      <c r="E8" s="28">
        <v>3</v>
      </c>
      <c r="F8" s="19">
        <v>243450</v>
      </c>
      <c r="G8" s="7">
        <f>+D8+F8</f>
        <v>243450</v>
      </c>
    </row>
    <row r="9" spans="1:7" ht="24.6">
      <c r="A9" s="5">
        <v>2</v>
      </c>
      <c r="B9" s="5" t="s">
        <v>21</v>
      </c>
      <c r="C9" s="5"/>
      <c r="D9" s="5"/>
      <c r="E9" s="28"/>
      <c r="F9" s="19"/>
      <c r="G9" s="7">
        <f t="shared" ref="G9:G72" si="1">+D9+F9</f>
        <v>0</v>
      </c>
    </row>
    <row r="10" spans="1:7" ht="24.6">
      <c r="A10" s="5">
        <v>3</v>
      </c>
      <c r="B10" s="5" t="s">
        <v>22</v>
      </c>
      <c r="C10" s="5"/>
      <c r="D10" s="5"/>
      <c r="E10" s="28">
        <v>1</v>
      </c>
      <c r="F10" s="19">
        <v>81150</v>
      </c>
      <c r="G10" s="7">
        <f>+D10+F10</f>
        <v>81150</v>
      </c>
    </row>
    <row r="11" spans="1:7" ht="24.6">
      <c r="A11" s="5">
        <v>4</v>
      </c>
      <c r="B11" s="5" t="s">
        <v>23</v>
      </c>
      <c r="C11" s="5"/>
      <c r="D11" s="5"/>
      <c r="E11" s="28">
        <v>1</v>
      </c>
      <c r="F11" s="19">
        <v>81150</v>
      </c>
      <c r="G11" s="7">
        <f t="shared" si="1"/>
        <v>81150</v>
      </c>
    </row>
    <row r="12" spans="1:7" ht="24.6">
      <c r="A12" s="5">
        <v>5</v>
      </c>
      <c r="B12" s="5" t="s">
        <v>24</v>
      </c>
      <c r="C12" s="5"/>
      <c r="D12" s="5"/>
      <c r="E12" s="28">
        <v>1</v>
      </c>
      <c r="F12" s="19">
        <v>81150</v>
      </c>
      <c r="G12" s="7">
        <f t="shared" si="1"/>
        <v>81150</v>
      </c>
    </row>
    <row r="13" spans="1:7" ht="24.6">
      <c r="A13" s="5">
        <v>6</v>
      </c>
      <c r="B13" s="5" t="s">
        <v>25</v>
      </c>
      <c r="C13" s="5"/>
      <c r="D13" s="5"/>
      <c r="E13" s="28">
        <v>1</v>
      </c>
      <c r="F13" s="19">
        <v>81150</v>
      </c>
      <c r="G13" s="7">
        <f t="shared" si="1"/>
        <v>81150</v>
      </c>
    </row>
    <row r="14" spans="1:7" ht="24.6">
      <c r="A14" s="5">
        <v>7</v>
      </c>
      <c r="B14" s="5" t="s">
        <v>26</v>
      </c>
      <c r="C14" s="5"/>
      <c r="D14" s="5"/>
      <c r="E14" s="28">
        <v>2</v>
      </c>
      <c r="F14" s="19">
        <v>175300</v>
      </c>
      <c r="G14" s="7">
        <f t="shared" si="1"/>
        <v>175300</v>
      </c>
    </row>
    <row r="15" spans="1:7" ht="24.6">
      <c r="A15" s="5">
        <v>8</v>
      </c>
      <c r="B15" s="5" t="s">
        <v>27</v>
      </c>
      <c r="C15" s="5"/>
      <c r="D15" s="5"/>
      <c r="E15" s="28"/>
      <c r="F15" s="19"/>
      <c r="G15" s="7">
        <f t="shared" si="1"/>
        <v>0</v>
      </c>
    </row>
    <row r="16" spans="1:7" ht="24.6">
      <c r="A16" s="5">
        <v>9</v>
      </c>
      <c r="B16" s="5" t="s">
        <v>28</v>
      </c>
      <c r="C16" s="5"/>
      <c r="D16" s="5"/>
      <c r="E16" s="28">
        <v>2</v>
      </c>
      <c r="F16" s="19">
        <v>175300</v>
      </c>
      <c r="G16" s="7">
        <f t="shared" si="1"/>
        <v>175300</v>
      </c>
    </row>
    <row r="17" spans="1:7" ht="24.6">
      <c r="A17" s="5">
        <v>10</v>
      </c>
      <c r="B17" s="5" t="s">
        <v>37</v>
      </c>
      <c r="C17" s="5"/>
      <c r="D17" s="5"/>
      <c r="E17" s="28">
        <v>1</v>
      </c>
      <c r="F17" s="19">
        <v>81150</v>
      </c>
      <c r="G17" s="7">
        <f t="shared" si="1"/>
        <v>81150</v>
      </c>
    </row>
    <row r="18" spans="1:7" ht="24.6">
      <c r="A18" s="5">
        <v>11</v>
      </c>
      <c r="B18" s="5" t="s">
        <v>38</v>
      </c>
      <c r="C18" s="5"/>
      <c r="D18" s="5"/>
      <c r="E18" s="28"/>
      <c r="F18" s="19"/>
      <c r="G18" s="7">
        <f t="shared" si="1"/>
        <v>0</v>
      </c>
    </row>
    <row r="19" spans="1:7" ht="24.6">
      <c r="A19" s="5">
        <v>12</v>
      </c>
      <c r="B19" s="5" t="s">
        <v>39</v>
      </c>
      <c r="C19" s="5"/>
      <c r="D19" s="5"/>
      <c r="E19" s="28">
        <v>1</v>
      </c>
      <c r="F19" s="19">
        <v>81150</v>
      </c>
      <c r="G19" s="7">
        <f t="shared" si="1"/>
        <v>81150</v>
      </c>
    </row>
    <row r="20" spans="1:7" ht="24.6">
      <c r="A20" s="5">
        <v>13</v>
      </c>
      <c r="B20" s="5" t="s">
        <v>40</v>
      </c>
      <c r="C20" s="5"/>
      <c r="D20" s="5"/>
      <c r="E20" s="28"/>
      <c r="F20" s="19"/>
      <c r="G20" s="7">
        <f t="shared" si="1"/>
        <v>0</v>
      </c>
    </row>
    <row r="21" spans="1:7" ht="24.6">
      <c r="A21" s="5">
        <v>14</v>
      </c>
      <c r="B21" s="5" t="s">
        <v>29</v>
      </c>
      <c r="C21" s="5"/>
      <c r="D21" s="5"/>
      <c r="E21" s="28"/>
      <c r="F21" s="19"/>
      <c r="G21" s="7">
        <f t="shared" si="1"/>
        <v>0</v>
      </c>
    </row>
    <row r="22" spans="1:7" ht="24.6">
      <c r="A22" s="5">
        <v>15</v>
      </c>
      <c r="B22" s="5" t="s">
        <v>56</v>
      </c>
      <c r="C22" s="5"/>
      <c r="D22" s="5"/>
      <c r="E22" s="28">
        <v>1</v>
      </c>
      <c r="F22" s="19">
        <v>81150</v>
      </c>
      <c r="G22" s="7">
        <f t="shared" si="1"/>
        <v>81150</v>
      </c>
    </row>
    <row r="23" spans="1:7" ht="24.6">
      <c r="A23" s="5">
        <v>16</v>
      </c>
      <c r="B23" s="5" t="s">
        <v>57</v>
      </c>
      <c r="C23" s="5"/>
      <c r="D23" s="5"/>
      <c r="E23" s="28"/>
      <c r="F23" s="19"/>
      <c r="G23" s="7">
        <f t="shared" si="1"/>
        <v>0</v>
      </c>
    </row>
    <row r="24" spans="1:7" ht="24.6">
      <c r="A24" s="5">
        <v>17</v>
      </c>
      <c r="B24" s="5" t="s">
        <v>0</v>
      </c>
      <c r="C24" s="5"/>
      <c r="D24" s="5"/>
      <c r="E24" s="28">
        <v>2</v>
      </c>
      <c r="F24" s="19">
        <v>162300</v>
      </c>
      <c r="G24" s="7">
        <f t="shared" si="1"/>
        <v>162300</v>
      </c>
    </row>
    <row r="25" spans="1:7" ht="24.6">
      <c r="A25" s="5">
        <v>18</v>
      </c>
      <c r="B25" s="5" t="s">
        <v>1</v>
      </c>
      <c r="C25" s="5"/>
      <c r="D25" s="5"/>
      <c r="E25" s="28">
        <v>2</v>
      </c>
      <c r="F25" s="19">
        <v>175300</v>
      </c>
      <c r="G25" s="7">
        <f t="shared" si="1"/>
        <v>175300</v>
      </c>
    </row>
    <row r="26" spans="1:7" ht="24.6">
      <c r="A26" s="5">
        <v>19</v>
      </c>
      <c r="B26" s="5" t="s">
        <v>2</v>
      </c>
      <c r="C26" s="5"/>
      <c r="D26" s="5"/>
      <c r="E26" s="28">
        <v>2</v>
      </c>
      <c r="F26" s="19">
        <v>162300</v>
      </c>
      <c r="G26" s="7">
        <f t="shared" si="1"/>
        <v>162300</v>
      </c>
    </row>
    <row r="27" spans="1:7" ht="24.6">
      <c r="A27" s="5">
        <v>20</v>
      </c>
      <c r="B27" s="5" t="s">
        <v>3</v>
      </c>
      <c r="C27" s="5"/>
      <c r="D27" s="5"/>
      <c r="E27" s="28"/>
      <c r="F27" s="19"/>
      <c r="G27" s="7">
        <f t="shared" si="1"/>
        <v>0</v>
      </c>
    </row>
    <row r="28" spans="1:7" ht="24.6">
      <c r="A28" s="5">
        <v>21</v>
      </c>
      <c r="B28" s="5" t="s">
        <v>4</v>
      </c>
      <c r="C28" s="5"/>
      <c r="D28" s="5"/>
      <c r="E28" s="28">
        <v>2</v>
      </c>
      <c r="F28" s="19">
        <v>162300</v>
      </c>
      <c r="G28" s="7">
        <f t="shared" si="1"/>
        <v>162300</v>
      </c>
    </row>
    <row r="29" spans="1:7" ht="24.6">
      <c r="A29" s="5">
        <v>22</v>
      </c>
      <c r="B29" s="5" t="s">
        <v>5</v>
      </c>
      <c r="C29" s="5"/>
      <c r="D29" s="5"/>
      <c r="E29" s="28">
        <v>1</v>
      </c>
      <c r="F29" s="19">
        <v>81150</v>
      </c>
      <c r="G29" s="7">
        <f t="shared" si="1"/>
        <v>81150</v>
      </c>
    </row>
    <row r="30" spans="1:7" ht="24.6">
      <c r="A30" s="5">
        <v>23</v>
      </c>
      <c r="B30" s="5" t="s">
        <v>6</v>
      </c>
      <c r="C30" s="5"/>
      <c r="D30" s="5"/>
      <c r="E30" s="28"/>
      <c r="F30" s="19"/>
      <c r="G30" s="7">
        <f t="shared" si="1"/>
        <v>0</v>
      </c>
    </row>
    <row r="31" spans="1:7" ht="24.6">
      <c r="A31" s="5">
        <v>24</v>
      </c>
      <c r="B31" s="5" t="s">
        <v>7</v>
      </c>
      <c r="C31" s="5"/>
      <c r="D31" s="5"/>
      <c r="E31" s="28">
        <v>1</v>
      </c>
      <c r="F31" s="19">
        <v>81150</v>
      </c>
      <c r="G31" s="7">
        <f t="shared" si="1"/>
        <v>81150</v>
      </c>
    </row>
    <row r="32" spans="1:7" ht="24.6">
      <c r="A32" s="5">
        <v>25</v>
      </c>
      <c r="B32" s="5" t="s">
        <v>8</v>
      </c>
      <c r="C32" s="5"/>
      <c r="D32" s="5"/>
      <c r="E32" s="28"/>
      <c r="F32" s="19"/>
      <c r="G32" s="7">
        <f t="shared" si="1"/>
        <v>0</v>
      </c>
    </row>
    <row r="33" spans="1:7" ht="24.6">
      <c r="A33" s="5">
        <v>26</v>
      </c>
      <c r="B33" s="5" t="s">
        <v>9</v>
      </c>
      <c r="C33" s="5"/>
      <c r="D33" s="5"/>
      <c r="E33" s="28"/>
      <c r="F33" s="19"/>
      <c r="G33" s="7">
        <f t="shared" si="1"/>
        <v>0</v>
      </c>
    </row>
    <row r="34" spans="1:7" ht="24.6">
      <c r="A34" s="5">
        <v>27</v>
      </c>
      <c r="B34" s="5" t="s">
        <v>10</v>
      </c>
      <c r="C34" s="5"/>
      <c r="D34" s="5"/>
      <c r="E34" s="28">
        <v>2</v>
      </c>
      <c r="F34" s="19">
        <v>162300</v>
      </c>
      <c r="G34" s="7">
        <f t="shared" si="1"/>
        <v>162300</v>
      </c>
    </row>
    <row r="35" spans="1:7" ht="24.6">
      <c r="A35" s="5">
        <v>28</v>
      </c>
      <c r="B35" s="5" t="s">
        <v>11</v>
      </c>
      <c r="C35" s="5"/>
      <c r="D35" s="5"/>
      <c r="E35" s="28">
        <v>3</v>
      </c>
      <c r="F35" s="19">
        <v>243450</v>
      </c>
      <c r="G35" s="7">
        <f t="shared" si="1"/>
        <v>243450</v>
      </c>
    </row>
    <row r="36" spans="1:7" ht="24.6">
      <c r="A36" s="5">
        <v>29</v>
      </c>
      <c r="B36" s="5" t="s">
        <v>12</v>
      </c>
      <c r="C36" s="5"/>
      <c r="D36" s="5"/>
      <c r="E36" s="28"/>
      <c r="F36" s="19"/>
      <c r="G36" s="7">
        <f t="shared" si="1"/>
        <v>0</v>
      </c>
    </row>
    <row r="37" spans="1:7" ht="24.6">
      <c r="A37" s="5">
        <v>30</v>
      </c>
      <c r="B37" s="5" t="s">
        <v>13</v>
      </c>
      <c r="C37" s="5"/>
      <c r="D37" s="5"/>
      <c r="E37" s="28">
        <v>2</v>
      </c>
      <c r="F37" s="19">
        <v>162300</v>
      </c>
      <c r="G37" s="7">
        <f t="shared" si="1"/>
        <v>162300</v>
      </c>
    </row>
    <row r="38" spans="1:7" ht="24.6">
      <c r="A38" s="5">
        <v>31</v>
      </c>
      <c r="B38" s="5" t="s">
        <v>14</v>
      </c>
      <c r="C38" s="5"/>
      <c r="D38" s="5"/>
      <c r="E38" s="28"/>
      <c r="F38" s="19"/>
      <c r="G38" s="7">
        <f t="shared" si="1"/>
        <v>0</v>
      </c>
    </row>
    <row r="39" spans="1:7" ht="24.6">
      <c r="A39" s="5">
        <v>32</v>
      </c>
      <c r="B39" s="5" t="s">
        <v>15</v>
      </c>
      <c r="C39" s="5"/>
      <c r="D39" s="5"/>
      <c r="E39" s="28">
        <v>1</v>
      </c>
      <c r="F39" s="19">
        <v>81150</v>
      </c>
      <c r="G39" s="7">
        <f t="shared" si="1"/>
        <v>81150</v>
      </c>
    </row>
    <row r="40" spans="1:7" ht="24.6">
      <c r="A40" s="5">
        <v>33</v>
      </c>
      <c r="B40" s="5" t="s">
        <v>16</v>
      </c>
      <c r="C40" s="5"/>
      <c r="D40" s="5"/>
      <c r="E40" s="28">
        <v>1</v>
      </c>
      <c r="F40" s="19">
        <v>81150</v>
      </c>
      <c r="G40" s="7">
        <f t="shared" si="1"/>
        <v>81150</v>
      </c>
    </row>
    <row r="41" spans="1:7" ht="24.6">
      <c r="A41" s="5">
        <v>34</v>
      </c>
      <c r="B41" s="5" t="s">
        <v>17</v>
      </c>
      <c r="C41" s="5"/>
      <c r="D41" s="5"/>
      <c r="E41" s="28">
        <v>1</v>
      </c>
      <c r="F41" s="19">
        <v>81150</v>
      </c>
      <c r="G41" s="7">
        <f t="shared" si="1"/>
        <v>81150</v>
      </c>
    </row>
    <row r="42" spans="1:7" ht="24.6">
      <c r="A42" s="5">
        <v>35</v>
      </c>
      <c r="B42" s="5" t="s">
        <v>18</v>
      </c>
      <c r="C42" s="5"/>
      <c r="D42" s="5"/>
      <c r="E42" s="28">
        <v>1</v>
      </c>
      <c r="F42" s="19">
        <v>81150</v>
      </c>
      <c r="G42" s="7">
        <f t="shared" si="1"/>
        <v>81150</v>
      </c>
    </row>
    <row r="43" spans="1:7" ht="24.6">
      <c r="A43" s="5">
        <v>36</v>
      </c>
      <c r="B43" s="5" t="s">
        <v>19</v>
      </c>
      <c r="C43" s="5"/>
      <c r="D43" s="5"/>
      <c r="E43" s="28">
        <v>1</v>
      </c>
      <c r="F43" s="19">
        <v>81150</v>
      </c>
      <c r="G43" s="7">
        <f t="shared" si="1"/>
        <v>81150</v>
      </c>
    </row>
    <row r="44" spans="1:7" ht="24.6">
      <c r="A44" s="5">
        <v>37</v>
      </c>
      <c r="B44" s="5" t="s">
        <v>30</v>
      </c>
      <c r="C44" s="5"/>
      <c r="D44" s="5"/>
      <c r="E44" s="28">
        <v>2</v>
      </c>
      <c r="F44" s="19">
        <v>162300</v>
      </c>
      <c r="G44" s="7">
        <f t="shared" si="1"/>
        <v>162300</v>
      </c>
    </row>
    <row r="45" spans="1:7" ht="24.6">
      <c r="A45" s="5">
        <v>38</v>
      </c>
      <c r="B45" s="5" t="s">
        <v>31</v>
      </c>
      <c r="C45" s="5"/>
      <c r="D45" s="5"/>
      <c r="E45" s="28"/>
      <c r="F45" s="19"/>
      <c r="G45" s="7">
        <f t="shared" si="1"/>
        <v>0</v>
      </c>
    </row>
    <row r="46" spans="1:7" ht="24.6">
      <c r="A46" s="5">
        <v>39</v>
      </c>
      <c r="B46" s="5" t="s">
        <v>32</v>
      </c>
      <c r="C46" s="5"/>
      <c r="D46" s="5"/>
      <c r="E46" s="28"/>
      <c r="F46" s="19"/>
      <c r="G46" s="7">
        <f t="shared" si="1"/>
        <v>0</v>
      </c>
    </row>
    <row r="47" spans="1:7" ht="24.6">
      <c r="A47" s="5">
        <v>40</v>
      </c>
      <c r="B47" s="5" t="s">
        <v>33</v>
      </c>
      <c r="C47" s="5"/>
      <c r="D47" s="5"/>
      <c r="E47" s="28">
        <v>2</v>
      </c>
      <c r="F47" s="19">
        <v>162300</v>
      </c>
      <c r="G47" s="7">
        <f t="shared" si="1"/>
        <v>162300</v>
      </c>
    </row>
    <row r="48" spans="1:7" ht="24.6">
      <c r="A48" s="5">
        <v>41</v>
      </c>
      <c r="B48" s="5" t="s">
        <v>34</v>
      </c>
      <c r="C48" s="5"/>
      <c r="D48" s="5"/>
      <c r="E48" s="28">
        <v>1</v>
      </c>
      <c r="F48" s="19">
        <v>81150</v>
      </c>
      <c r="G48" s="7">
        <f t="shared" si="1"/>
        <v>81150</v>
      </c>
    </row>
    <row r="49" spans="1:7" ht="24.6">
      <c r="A49" s="5">
        <v>42</v>
      </c>
      <c r="B49" s="5" t="s">
        <v>35</v>
      </c>
      <c r="C49" s="5"/>
      <c r="D49" s="5"/>
      <c r="E49" s="28">
        <v>2</v>
      </c>
      <c r="F49" s="19">
        <v>162300</v>
      </c>
      <c r="G49" s="7">
        <f t="shared" si="1"/>
        <v>162300</v>
      </c>
    </row>
    <row r="50" spans="1:7" ht="24.6">
      <c r="A50" s="5">
        <v>43</v>
      </c>
      <c r="B50" s="5" t="s">
        <v>36</v>
      </c>
      <c r="C50" s="5"/>
      <c r="D50" s="5"/>
      <c r="E50" s="28"/>
      <c r="F50" s="19"/>
      <c r="G50" s="7">
        <f t="shared" si="1"/>
        <v>0</v>
      </c>
    </row>
    <row r="51" spans="1:7" ht="24.6">
      <c r="A51" s="5">
        <v>44</v>
      </c>
      <c r="B51" s="5" t="s">
        <v>41</v>
      </c>
      <c r="C51" s="5"/>
      <c r="D51" s="13"/>
      <c r="E51" s="28">
        <v>1</v>
      </c>
      <c r="F51" s="19">
        <v>81150</v>
      </c>
      <c r="G51" s="7">
        <f t="shared" si="1"/>
        <v>81150</v>
      </c>
    </row>
    <row r="52" spans="1:7" ht="24.6">
      <c r="A52" s="5">
        <v>45</v>
      </c>
      <c r="B52" s="5" t="s">
        <v>42</v>
      </c>
      <c r="C52" s="5"/>
      <c r="D52" s="13"/>
      <c r="E52" s="28"/>
      <c r="F52" s="19"/>
      <c r="G52" s="7">
        <f t="shared" si="1"/>
        <v>0</v>
      </c>
    </row>
    <row r="53" spans="1:7" ht="24.6">
      <c r="A53" s="5">
        <v>46</v>
      </c>
      <c r="B53" s="5" t="s">
        <v>43</v>
      </c>
      <c r="C53" s="5"/>
      <c r="D53" s="5"/>
      <c r="E53" s="28">
        <v>1</v>
      </c>
      <c r="F53" s="19">
        <v>81150</v>
      </c>
      <c r="G53" s="7">
        <f t="shared" si="1"/>
        <v>81150</v>
      </c>
    </row>
    <row r="54" spans="1:7" ht="24.6">
      <c r="A54" s="5">
        <v>47</v>
      </c>
      <c r="B54" s="5" t="s">
        <v>44</v>
      </c>
      <c r="C54" s="5"/>
      <c r="D54" s="5"/>
      <c r="E54" s="28"/>
      <c r="F54" s="19"/>
      <c r="G54" s="7">
        <f t="shared" si="1"/>
        <v>0</v>
      </c>
    </row>
    <row r="55" spans="1:7" ht="24.6">
      <c r="A55" s="5">
        <v>48</v>
      </c>
      <c r="B55" s="8" t="s">
        <v>45</v>
      </c>
      <c r="C55" s="5">
        <v>554</v>
      </c>
      <c r="D55" s="8">
        <v>7806000</v>
      </c>
      <c r="E55" s="28">
        <v>2</v>
      </c>
      <c r="F55" s="20">
        <v>287150</v>
      </c>
      <c r="G55" s="7">
        <f t="shared" si="1"/>
        <v>8093150</v>
      </c>
    </row>
    <row r="56" spans="1:7" ht="24.6">
      <c r="A56" s="5">
        <v>49</v>
      </c>
      <c r="B56" s="5" t="s">
        <v>46</v>
      </c>
      <c r="C56" s="5"/>
      <c r="D56" s="5"/>
      <c r="E56" s="28"/>
      <c r="F56" s="19"/>
      <c r="G56" s="7">
        <f t="shared" si="1"/>
        <v>0</v>
      </c>
    </row>
    <row r="57" spans="1:7" ht="24.6">
      <c r="A57" s="5">
        <v>50</v>
      </c>
      <c r="B57" s="5" t="s">
        <v>47</v>
      </c>
      <c r="C57" s="5"/>
      <c r="D57" s="13"/>
      <c r="E57" s="28"/>
      <c r="F57" s="19"/>
      <c r="G57" s="7">
        <f t="shared" si="1"/>
        <v>0</v>
      </c>
    </row>
    <row r="58" spans="1:7" ht="24.6">
      <c r="A58" s="5">
        <v>51</v>
      </c>
      <c r="B58" s="5" t="s">
        <v>48</v>
      </c>
      <c r="C58" s="5"/>
      <c r="D58" s="13"/>
      <c r="E58" s="28"/>
      <c r="F58" s="19"/>
      <c r="G58" s="7">
        <f t="shared" si="1"/>
        <v>0</v>
      </c>
    </row>
    <row r="59" spans="1:7" ht="24.6">
      <c r="A59" s="5">
        <v>52</v>
      </c>
      <c r="B59" s="5" t="s">
        <v>49</v>
      </c>
      <c r="C59" s="5"/>
      <c r="D59" s="13"/>
      <c r="E59" s="28"/>
      <c r="F59" s="19"/>
      <c r="G59" s="7">
        <f t="shared" si="1"/>
        <v>0</v>
      </c>
    </row>
    <row r="60" spans="1:7" ht="24.6">
      <c r="A60" s="5">
        <v>53</v>
      </c>
      <c r="B60" s="5" t="s">
        <v>50</v>
      </c>
      <c r="C60" s="5"/>
      <c r="D60" s="5"/>
      <c r="E60" s="28">
        <v>2</v>
      </c>
      <c r="F60" s="19">
        <v>162300</v>
      </c>
      <c r="G60" s="7">
        <f t="shared" si="1"/>
        <v>162300</v>
      </c>
    </row>
    <row r="61" spans="1:7" ht="24.6">
      <c r="A61" s="5">
        <v>54</v>
      </c>
      <c r="B61" s="5" t="s">
        <v>51</v>
      </c>
      <c r="C61" s="5"/>
      <c r="D61" s="13"/>
      <c r="E61" s="28"/>
      <c r="F61" s="19"/>
      <c r="G61" s="7">
        <f t="shared" si="1"/>
        <v>0</v>
      </c>
    </row>
    <row r="62" spans="1:7" ht="24.6">
      <c r="A62" s="5">
        <v>55</v>
      </c>
      <c r="B62" s="5" t="s">
        <v>52</v>
      </c>
      <c r="C62" s="5"/>
      <c r="D62" s="5"/>
      <c r="E62" s="28"/>
      <c r="F62" s="19"/>
      <c r="G62" s="7">
        <f t="shared" si="1"/>
        <v>0</v>
      </c>
    </row>
    <row r="63" spans="1:7" ht="24.6">
      <c r="A63" s="5">
        <v>56</v>
      </c>
      <c r="B63" s="5" t="s">
        <v>53</v>
      </c>
      <c r="C63" s="5"/>
      <c r="D63" s="13"/>
      <c r="E63" s="28"/>
      <c r="F63" s="19"/>
      <c r="G63" s="7">
        <f t="shared" si="1"/>
        <v>0</v>
      </c>
    </row>
    <row r="64" spans="1:7" ht="24.6">
      <c r="A64" s="5">
        <v>57</v>
      </c>
      <c r="B64" s="5" t="s">
        <v>54</v>
      </c>
      <c r="C64" s="5"/>
      <c r="D64" s="13"/>
      <c r="E64" s="28"/>
      <c r="F64" s="19"/>
      <c r="G64" s="7">
        <f t="shared" si="1"/>
        <v>0</v>
      </c>
    </row>
    <row r="65" spans="1:7" ht="24.6">
      <c r="A65" s="5">
        <v>58</v>
      </c>
      <c r="B65" s="5" t="s">
        <v>55</v>
      </c>
      <c r="C65" s="5"/>
      <c r="D65" s="5"/>
      <c r="E65" s="28"/>
      <c r="F65" s="19"/>
      <c r="G65" s="7">
        <f t="shared" si="1"/>
        <v>0</v>
      </c>
    </row>
    <row r="66" spans="1:7" ht="24.6">
      <c r="A66" s="5">
        <v>59</v>
      </c>
      <c r="B66" s="5" t="s">
        <v>58</v>
      </c>
      <c r="C66" s="5"/>
      <c r="D66" s="5"/>
      <c r="E66" s="28">
        <v>1</v>
      </c>
      <c r="F66" s="19">
        <v>81150</v>
      </c>
      <c r="G66" s="7">
        <f t="shared" si="1"/>
        <v>81150</v>
      </c>
    </row>
    <row r="67" spans="1:7" ht="24.6">
      <c r="A67" s="5">
        <v>60</v>
      </c>
      <c r="B67" s="5" t="s">
        <v>59</v>
      </c>
      <c r="C67" s="5"/>
      <c r="D67" s="13"/>
      <c r="E67" s="28">
        <v>1</v>
      </c>
      <c r="F67" s="19">
        <v>94150</v>
      </c>
      <c r="G67" s="7">
        <f t="shared" si="1"/>
        <v>94150</v>
      </c>
    </row>
    <row r="68" spans="1:7" ht="24.6">
      <c r="A68" s="5">
        <v>61</v>
      </c>
      <c r="B68" s="5" t="s">
        <v>60</v>
      </c>
      <c r="C68" s="5"/>
      <c r="D68" s="5"/>
      <c r="E68" s="28">
        <v>1</v>
      </c>
      <c r="F68" s="19">
        <v>81150</v>
      </c>
      <c r="G68" s="7">
        <f t="shared" si="1"/>
        <v>81150</v>
      </c>
    </row>
    <row r="69" spans="1:7" ht="24.6">
      <c r="A69" s="5">
        <v>62</v>
      </c>
      <c r="B69" s="5" t="s">
        <v>61</v>
      </c>
      <c r="C69" s="5"/>
      <c r="D69" s="5"/>
      <c r="E69" s="28">
        <v>2</v>
      </c>
      <c r="F69" s="19">
        <v>162300</v>
      </c>
      <c r="G69" s="7">
        <f t="shared" si="1"/>
        <v>162300</v>
      </c>
    </row>
    <row r="70" spans="1:7" ht="24.6">
      <c r="A70" s="5">
        <v>63</v>
      </c>
      <c r="B70" s="5" t="s">
        <v>62</v>
      </c>
      <c r="C70" s="5"/>
      <c r="D70" s="5"/>
      <c r="E70" s="28"/>
      <c r="F70" s="19"/>
      <c r="G70" s="7">
        <f t="shared" si="1"/>
        <v>0</v>
      </c>
    </row>
    <row r="71" spans="1:7" ht="24.6">
      <c r="A71" s="5">
        <v>64</v>
      </c>
      <c r="B71" s="5" t="s">
        <v>63</v>
      </c>
      <c r="C71" s="5"/>
      <c r="D71" s="13"/>
      <c r="E71" s="28">
        <v>1</v>
      </c>
      <c r="F71" s="19">
        <v>81150</v>
      </c>
      <c r="G71" s="7">
        <f t="shared" si="1"/>
        <v>81150</v>
      </c>
    </row>
    <row r="72" spans="1:7" ht="24.6">
      <c r="A72" s="5">
        <v>65</v>
      </c>
      <c r="B72" s="5" t="s">
        <v>64</v>
      </c>
      <c r="C72" s="5"/>
      <c r="D72" s="13"/>
      <c r="E72" s="28"/>
      <c r="F72" s="19"/>
      <c r="G72" s="7">
        <f t="shared" si="1"/>
        <v>0</v>
      </c>
    </row>
    <row r="73" spans="1:7" ht="24.6">
      <c r="A73" s="5">
        <v>66</v>
      </c>
      <c r="B73" s="5" t="s">
        <v>65</v>
      </c>
      <c r="C73" s="5"/>
      <c r="D73" s="5"/>
      <c r="E73" s="28">
        <v>1</v>
      </c>
      <c r="F73" s="19">
        <v>81150</v>
      </c>
      <c r="G73" s="7">
        <f t="shared" ref="G73:G84" si="2">+D73+F73</f>
        <v>81150</v>
      </c>
    </row>
    <row r="74" spans="1:7" ht="24.6">
      <c r="A74" s="5">
        <v>67</v>
      </c>
      <c r="B74" s="5" t="s">
        <v>66</v>
      </c>
      <c r="C74" s="5"/>
      <c r="D74" s="5"/>
      <c r="E74" s="28"/>
      <c r="F74" s="19"/>
      <c r="G74" s="7">
        <f t="shared" si="2"/>
        <v>0</v>
      </c>
    </row>
    <row r="75" spans="1:7" ht="24.6">
      <c r="A75" s="5">
        <v>68</v>
      </c>
      <c r="B75" s="5" t="s">
        <v>67</v>
      </c>
      <c r="C75" s="5"/>
      <c r="D75" s="13"/>
      <c r="E75" s="28"/>
      <c r="F75" s="19"/>
      <c r="G75" s="7">
        <f t="shared" si="2"/>
        <v>0</v>
      </c>
    </row>
    <row r="76" spans="1:7" ht="24.6">
      <c r="A76" s="5">
        <v>69</v>
      </c>
      <c r="B76" s="5" t="s">
        <v>68</v>
      </c>
      <c r="C76" s="5"/>
      <c r="D76" s="5"/>
      <c r="E76" s="28">
        <v>2</v>
      </c>
      <c r="F76" s="19">
        <v>162300</v>
      </c>
      <c r="G76" s="7">
        <f t="shared" si="2"/>
        <v>162300</v>
      </c>
    </row>
    <row r="77" spans="1:7" ht="24.6">
      <c r="A77" s="5">
        <v>70</v>
      </c>
      <c r="B77" s="5" t="s">
        <v>69</v>
      </c>
      <c r="C77" s="5"/>
      <c r="D77" s="13"/>
      <c r="E77" s="28"/>
      <c r="F77" s="19"/>
      <c r="G77" s="7">
        <f t="shared" si="2"/>
        <v>0</v>
      </c>
    </row>
    <row r="78" spans="1:7" ht="24.6">
      <c r="A78" s="5">
        <v>71</v>
      </c>
      <c r="B78" s="5" t="s">
        <v>70</v>
      </c>
      <c r="C78" s="5"/>
      <c r="D78" s="13"/>
      <c r="E78" s="28"/>
      <c r="F78" s="19"/>
      <c r="G78" s="7">
        <f t="shared" si="2"/>
        <v>0</v>
      </c>
    </row>
    <row r="79" spans="1:7" ht="24.6">
      <c r="A79" s="5">
        <v>72</v>
      </c>
      <c r="B79" s="5" t="s">
        <v>71</v>
      </c>
      <c r="C79" s="5"/>
      <c r="D79" s="13"/>
      <c r="E79" s="28"/>
      <c r="F79" s="19"/>
      <c r="G79" s="7">
        <f t="shared" si="2"/>
        <v>0</v>
      </c>
    </row>
    <row r="80" spans="1:7" ht="24.6">
      <c r="A80" s="5">
        <v>73</v>
      </c>
      <c r="B80" s="5" t="s">
        <v>72</v>
      </c>
      <c r="C80" s="5"/>
      <c r="D80" s="5"/>
      <c r="E80" s="28"/>
      <c r="F80" s="19"/>
      <c r="G80" s="7">
        <f t="shared" si="2"/>
        <v>0</v>
      </c>
    </row>
    <row r="81" spans="1:7" ht="24.6">
      <c r="A81" s="5">
        <v>74</v>
      </c>
      <c r="B81" s="5" t="s">
        <v>73</v>
      </c>
      <c r="C81" s="5"/>
      <c r="D81" s="5"/>
      <c r="E81" s="28">
        <v>2</v>
      </c>
      <c r="F81" s="19">
        <v>162300</v>
      </c>
      <c r="G81" s="7">
        <f t="shared" si="2"/>
        <v>162300</v>
      </c>
    </row>
    <row r="82" spans="1:7" ht="24.6">
      <c r="A82" s="5">
        <v>75</v>
      </c>
      <c r="B82" s="5" t="s">
        <v>74</v>
      </c>
      <c r="C82" s="5"/>
      <c r="D82" s="5"/>
      <c r="E82" s="28">
        <v>1</v>
      </c>
      <c r="F82" s="19">
        <v>81150</v>
      </c>
      <c r="G82" s="7">
        <f t="shared" si="2"/>
        <v>81150</v>
      </c>
    </row>
    <row r="83" spans="1:7" ht="24.6">
      <c r="A83" s="5">
        <v>76</v>
      </c>
      <c r="B83" s="5" t="s">
        <v>75</v>
      </c>
      <c r="C83" s="5"/>
      <c r="D83" s="5"/>
      <c r="E83" s="28"/>
      <c r="F83" s="19"/>
      <c r="G83" s="7">
        <f t="shared" si="2"/>
        <v>0</v>
      </c>
    </row>
    <row r="84" spans="1:7" ht="24.6">
      <c r="A84" s="5">
        <v>77</v>
      </c>
      <c r="B84" s="5" t="s">
        <v>79</v>
      </c>
      <c r="C84" s="5"/>
      <c r="D84" s="5"/>
      <c r="E84" s="28"/>
      <c r="F84" s="19"/>
      <c r="G84" s="15">
        <f t="shared" si="2"/>
        <v>0</v>
      </c>
    </row>
  </sheetData>
  <mergeCells count="8">
    <mergeCell ref="A1:G1"/>
    <mergeCell ref="A2:G2"/>
    <mergeCell ref="A3:B6"/>
    <mergeCell ref="C3:F3"/>
    <mergeCell ref="G3:G5"/>
    <mergeCell ref="C4:F4"/>
    <mergeCell ref="C5:D5"/>
    <mergeCell ref="E5:F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08FDF-3D52-4159-8098-AEEE3B525112}">
  <sheetPr>
    <tabColor theme="9" tint="0.59999389629810485"/>
  </sheetPr>
  <dimension ref="A1:E84"/>
  <sheetViews>
    <sheetView zoomScale="80" zoomScaleNormal="80" workbookViewId="0">
      <selection activeCell="D9" sqref="D9"/>
    </sheetView>
  </sheetViews>
  <sheetFormatPr defaultRowHeight="14.4"/>
  <cols>
    <col min="2" max="2" width="25.6640625" customWidth="1"/>
    <col min="3" max="5" width="20.6640625" customWidth="1"/>
  </cols>
  <sheetData>
    <row r="1" spans="1:5" ht="24.6">
      <c r="A1" s="123" t="s">
        <v>83</v>
      </c>
      <c r="B1" s="123"/>
      <c r="C1" s="123"/>
      <c r="D1" s="123"/>
      <c r="E1" s="123"/>
    </row>
    <row r="2" spans="1:5" ht="24.6">
      <c r="A2" s="124" t="s">
        <v>80</v>
      </c>
      <c r="B2" s="124"/>
      <c r="C2" s="124"/>
      <c r="D2" s="124"/>
      <c r="E2" s="124"/>
    </row>
    <row r="3" spans="1:5" ht="24.6">
      <c r="A3" s="125" t="s">
        <v>76</v>
      </c>
      <c r="B3" s="126"/>
      <c r="C3" s="134" t="s">
        <v>146</v>
      </c>
      <c r="D3" s="139"/>
      <c r="E3" s="131" t="s">
        <v>81</v>
      </c>
    </row>
    <row r="4" spans="1:5" ht="67.5" customHeight="1">
      <c r="A4" s="127"/>
      <c r="B4" s="128"/>
      <c r="C4" s="134" t="s">
        <v>151</v>
      </c>
      <c r="D4" s="135"/>
      <c r="E4" s="131"/>
    </row>
    <row r="5" spans="1:5" ht="54.75" customHeight="1">
      <c r="A5" s="127"/>
      <c r="B5" s="128"/>
      <c r="C5" s="134" t="s">
        <v>152</v>
      </c>
      <c r="D5" s="135"/>
      <c r="E5" s="131"/>
    </row>
    <row r="6" spans="1:5" ht="24.6">
      <c r="A6" s="129"/>
      <c r="B6" s="130"/>
      <c r="C6" s="12" t="s">
        <v>163</v>
      </c>
      <c r="D6" s="12" t="s">
        <v>78</v>
      </c>
      <c r="E6" s="11" t="s">
        <v>78</v>
      </c>
    </row>
    <row r="7" spans="1:5" ht="24.6">
      <c r="A7" s="2"/>
      <c r="B7" s="3" t="s">
        <v>77</v>
      </c>
      <c r="C7" s="18">
        <f>SUM(C8:C84)</f>
        <v>35</v>
      </c>
      <c r="D7" s="18">
        <f t="shared" ref="D7:E7" si="0">SUM(D8:D84)</f>
        <v>16702400</v>
      </c>
      <c r="E7" s="18">
        <f t="shared" si="0"/>
        <v>16702400</v>
      </c>
    </row>
    <row r="8" spans="1:5" ht="24.6">
      <c r="A8" s="5">
        <v>1</v>
      </c>
      <c r="B8" s="5" t="s">
        <v>20</v>
      </c>
      <c r="C8" s="5">
        <v>5</v>
      </c>
      <c r="D8" s="5">
        <f>[3]รวม!G8</f>
        <v>1281400</v>
      </c>
      <c r="E8" s="7">
        <f>D8</f>
        <v>1281400</v>
      </c>
    </row>
    <row r="9" spans="1:5" ht="24.6">
      <c r="A9" s="5">
        <v>2</v>
      </c>
      <c r="B9" s="5" t="s">
        <v>21</v>
      </c>
      <c r="C9" s="5"/>
      <c r="D9" s="5">
        <f>[3]รวม!G9</f>
        <v>0</v>
      </c>
      <c r="E9" s="7">
        <f t="shared" ref="E9:E72" si="1">D9</f>
        <v>0</v>
      </c>
    </row>
    <row r="10" spans="1:5" ht="24.6">
      <c r="A10" s="5">
        <v>3</v>
      </c>
      <c r="B10" s="5" t="s">
        <v>22</v>
      </c>
      <c r="C10" s="5"/>
      <c r="D10" s="5">
        <f>[3]รวม!G10</f>
        <v>0</v>
      </c>
      <c r="E10" s="7">
        <f t="shared" si="1"/>
        <v>0</v>
      </c>
    </row>
    <row r="11" spans="1:5" ht="24.6">
      <c r="A11" s="5">
        <v>4</v>
      </c>
      <c r="B11" s="5" t="s">
        <v>23</v>
      </c>
      <c r="C11" s="5"/>
      <c r="D11" s="5">
        <f>[3]รวม!G11</f>
        <v>0</v>
      </c>
      <c r="E11" s="7">
        <f>D11</f>
        <v>0</v>
      </c>
    </row>
    <row r="12" spans="1:5" ht="24.6">
      <c r="A12" s="5">
        <v>5</v>
      </c>
      <c r="B12" s="5" t="s">
        <v>24</v>
      </c>
      <c r="C12" s="5">
        <v>2</v>
      </c>
      <c r="D12" s="5">
        <f>[3]รวม!G12</f>
        <v>638800</v>
      </c>
      <c r="E12" s="7">
        <f t="shared" si="1"/>
        <v>638800</v>
      </c>
    </row>
    <row r="13" spans="1:5" ht="24.6">
      <c r="A13" s="5">
        <v>6</v>
      </c>
      <c r="B13" s="5" t="s">
        <v>25</v>
      </c>
      <c r="C13" s="5">
        <v>3</v>
      </c>
      <c r="D13" s="5">
        <f>[3]รวม!G13</f>
        <v>660100</v>
      </c>
      <c r="E13" s="7">
        <f t="shared" si="1"/>
        <v>660100</v>
      </c>
    </row>
    <row r="14" spans="1:5" ht="24.6">
      <c r="A14" s="5">
        <v>7</v>
      </c>
      <c r="B14" s="5" t="s">
        <v>26</v>
      </c>
      <c r="C14" s="5">
        <v>7</v>
      </c>
      <c r="D14" s="5">
        <f>[3]รวม!G14</f>
        <v>1361100</v>
      </c>
      <c r="E14" s="7">
        <f t="shared" si="1"/>
        <v>1361100</v>
      </c>
    </row>
    <row r="15" spans="1:5" ht="24.6">
      <c r="A15" s="5">
        <v>8</v>
      </c>
      <c r="B15" s="5" t="s">
        <v>27</v>
      </c>
      <c r="C15" s="5"/>
      <c r="D15" s="5">
        <f>[3]รวม!G15</f>
        <v>0</v>
      </c>
      <c r="E15" s="7">
        <f t="shared" si="1"/>
        <v>0</v>
      </c>
    </row>
    <row r="16" spans="1:5" ht="24.6">
      <c r="A16" s="5">
        <v>9</v>
      </c>
      <c r="B16" s="5" t="s">
        <v>28</v>
      </c>
      <c r="C16" s="5"/>
      <c r="D16" s="5">
        <f>[3]รวม!G16</f>
        <v>0</v>
      </c>
      <c r="E16" s="7">
        <f>D16</f>
        <v>0</v>
      </c>
    </row>
    <row r="17" spans="1:5" ht="24.6">
      <c r="A17" s="5">
        <v>10</v>
      </c>
      <c r="B17" s="5" t="s">
        <v>37</v>
      </c>
      <c r="C17" s="5"/>
      <c r="D17" s="5">
        <f>[3]รวม!G17</f>
        <v>0</v>
      </c>
      <c r="E17" s="7">
        <f t="shared" si="1"/>
        <v>0</v>
      </c>
    </row>
    <row r="18" spans="1:5" ht="24.6">
      <c r="A18" s="5">
        <v>11</v>
      </c>
      <c r="B18" s="5" t="s">
        <v>38</v>
      </c>
      <c r="C18" s="5"/>
      <c r="D18" s="5">
        <f>[3]รวม!G18</f>
        <v>0</v>
      </c>
      <c r="E18" s="7">
        <f t="shared" si="1"/>
        <v>0</v>
      </c>
    </row>
    <row r="19" spans="1:5" ht="24.6">
      <c r="A19" s="5">
        <v>12</v>
      </c>
      <c r="B19" s="5" t="s">
        <v>39</v>
      </c>
      <c r="C19" s="5"/>
      <c r="D19" s="5">
        <f>[3]รวม!G19</f>
        <v>0</v>
      </c>
      <c r="E19" s="7">
        <f t="shared" si="1"/>
        <v>0</v>
      </c>
    </row>
    <row r="20" spans="1:5" ht="24.6">
      <c r="A20" s="5">
        <v>13</v>
      </c>
      <c r="B20" s="5" t="s">
        <v>40</v>
      </c>
      <c r="C20" s="5"/>
      <c r="D20" s="5">
        <f>[3]รวม!G20</f>
        <v>0</v>
      </c>
      <c r="E20" s="7">
        <f t="shared" si="1"/>
        <v>0</v>
      </c>
    </row>
    <row r="21" spans="1:5" ht="24.6">
      <c r="A21" s="5">
        <v>14</v>
      </c>
      <c r="B21" s="5" t="s">
        <v>29</v>
      </c>
      <c r="C21" s="5"/>
      <c r="D21" s="5">
        <f>[3]รวม!G21</f>
        <v>0</v>
      </c>
      <c r="E21" s="7">
        <f t="shared" si="1"/>
        <v>0</v>
      </c>
    </row>
    <row r="22" spans="1:5" ht="24.6">
      <c r="A22" s="5">
        <v>15</v>
      </c>
      <c r="B22" s="5" t="s">
        <v>56</v>
      </c>
      <c r="C22" s="5"/>
      <c r="D22" s="5">
        <f>[3]รวม!G22</f>
        <v>0</v>
      </c>
      <c r="E22" s="7">
        <f t="shared" si="1"/>
        <v>0</v>
      </c>
    </row>
    <row r="23" spans="1:5" ht="24.6">
      <c r="A23" s="5">
        <v>16</v>
      </c>
      <c r="B23" s="5" t="s">
        <v>57</v>
      </c>
      <c r="C23" s="5"/>
      <c r="D23" s="5">
        <f>[3]รวม!G23</f>
        <v>0</v>
      </c>
      <c r="E23" s="7">
        <f t="shared" si="1"/>
        <v>0</v>
      </c>
    </row>
    <row r="24" spans="1:5" ht="24.6">
      <c r="A24" s="5">
        <v>17</v>
      </c>
      <c r="B24" s="5" t="s">
        <v>0</v>
      </c>
      <c r="C24" s="29">
        <v>4</v>
      </c>
      <c r="D24" s="5">
        <f>[3]รวม!G24</f>
        <v>139800</v>
      </c>
      <c r="E24" s="7">
        <f t="shared" si="1"/>
        <v>139800</v>
      </c>
    </row>
    <row r="25" spans="1:5" ht="24.6">
      <c r="A25" s="5">
        <v>18</v>
      </c>
      <c r="B25" s="5" t="s">
        <v>1</v>
      </c>
      <c r="C25" s="5"/>
      <c r="D25" s="5">
        <f>[3]รวม!G25</f>
        <v>0</v>
      </c>
      <c r="E25" s="7">
        <f t="shared" si="1"/>
        <v>0</v>
      </c>
    </row>
    <row r="26" spans="1:5" ht="24.6">
      <c r="A26" s="5">
        <v>19</v>
      </c>
      <c r="B26" s="5" t="s">
        <v>2</v>
      </c>
      <c r="C26" s="5">
        <v>3</v>
      </c>
      <c r="D26" s="5">
        <f>[3]รวม!G26</f>
        <v>679700</v>
      </c>
      <c r="E26" s="7">
        <f t="shared" si="1"/>
        <v>679700</v>
      </c>
    </row>
    <row r="27" spans="1:5" ht="24.6">
      <c r="A27" s="5">
        <v>20</v>
      </c>
      <c r="B27" s="5" t="s">
        <v>3</v>
      </c>
      <c r="C27" s="5"/>
      <c r="D27" s="5">
        <f>[3]รวม!G27</f>
        <v>0</v>
      </c>
      <c r="E27" s="7">
        <f t="shared" si="1"/>
        <v>0</v>
      </c>
    </row>
    <row r="28" spans="1:5" ht="24.6">
      <c r="A28" s="5">
        <v>21</v>
      </c>
      <c r="B28" s="5" t="s">
        <v>4</v>
      </c>
      <c r="C28" s="5"/>
      <c r="D28" s="5">
        <f>[3]รวม!G28</f>
        <v>0</v>
      </c>
      <c r="E28" s="7">
        <f t="shared" si="1"/>
        <v>0</v>
      </c>
    </row>
    <row r="29" spans="1:5" ht="24.6">
      <c r="A29" s="5">
        <v>22</v>
      </c>
      <c r="B29" s="5" t="s">
        <v>5</v>
      </c>
      <c r="C29" s="5"/>
      <c r="D29" s="5">
        <f>[3]รวม!G29</f>
        <v>0</v>
      </c>
      <c r="E29" s="7">
        <f t="shared" si="1"/>
        <v>0</v>
      </c>
    </row>
    <row r="30" spans="1:5" ht="24.6">
      <c r="A30" s="5">
        <v>23</v>
      </c>
      <c r="B30" s="5" t="s">
        <v>6</v>
      </c>
      <c r="C30" s="5"/>
      <c r="D30" s="5">
        <f>[3]รวม!G30</f>
        <v>0</v>
      </c>
      <c r="E30" s="7">
        <f t="shared" si="1"/>
        <v>0</v>
      </c>
    </row>
    <row r="31" spans="1:5" ht="24.6">
      <c r="A31" s="5">
        <v>24</v>
      </c>
      <c r="B31" s="5" t="s">
        <v>7</v>
      </c>
      <c r="C31" s="5"/>
      <c r="D31" s="5">
        <f>[3]รวม!G31</f>
        <v>0</v>
      </c>
      <c r="E31" s="7">
        <f t="shared" si="1"/>
        <v>0</v>
      </c>
    </row>
    <row r="32" spans="1:5" ht="24.6">
      <c r="A32" s="5">
        <v>25</v>
      </c>
      <c r="B32" s="5" t="s">
        <v>8</v>
      </c>
      <c r="C32" s="5"/>
      <c r="D32" s="5">
        <f>[3]รวม!G32</f>
        <v>0</v>
      </c>
      <c r="E32" s="7">
        <f t="shared" si="1"/>
        <v>0</v>
      </c>
    </row>
    <row r="33" spans="1:5" ht="24.6">
      <c r="A33" s="5">
        <v>26</v>
      </c>
      <c r="B33" s="5" t="s">
        <v>9</v>
      </c>
      <c r="C33" s="5"/>
      <c r="D33" s="5">
        <f>[3]รวม!G33</f>
        <v>0</v>
      </c>
      <c r="E33" s="7">
        <f t="shared" si="1"/>
        <v>0</v>
      </c>
    </row>
    <row r="34" spans="1:5" ht="24.6">
      <c r="A34" s="5">
        <v>27</v>
      </c>
      <c r="B34" s="5" t="s">
        <v>10</v>
      </c>
      <c r="C34" s="5"/>
      <c r="D34" s="5">
        <f>[3]รวม!G34</f>
        <v>0</v>
      </c>
      <c r="E34" s="7">
        <f t="shared" si="1"/>
        <v>0</v>
      </c>
    </row>
    <row r="35" spans="1:5" ht="24.6">
      <c r="A35" s="5">
        <v>28</v>
      </c>
      <c r="B35" s="5" t="s">
        <v>11</v>
      </c>
      <c r="C35" s="5"/>
      <c r="D35" s="5">
        <f>[3]รวม!G35</f>
        <v>0</v>
      </c>
      <c r="E35" s="7">
        <f t="shared" si="1"/>
        <v>0</v>
      </c>
    </row>
    <row r="36" spans="1:5" ht="24.6">
      <c r="A36" s="5">
        <v>29</v>
      </c>
      <c r="B36" s="5" t="s">
        <v>12</v>
      </c>
      <c r="C36" s="5"/>
      <c r="D36" s="5">
        <f>[3]รวม!G36</f>
        <v>0</v>
      </c>
      <c r="E36" s="7">
        <f t="shared" si="1"/>
        <v>0</v>
      </c>
    </row>
    <row r="37" spans="1:5" ht="24.6">
      <c r="A37" s="5">
        <v>30</v>
      </c>
      <c r="B37" s="5" t="s">
        <v>13</v>
      </c>
      <c r="C37" s="5"/>
      <c r="D37" s="5">
        <f>[3]รวม!G37</f>
        <v>0</v>
      </c>
      <c r="E37" s="7">
        <f t="shared" si="1"/>
        <v>0</v>
      </c>
    </row>
    <row r="38" spans="1:5" ht="24.6">
      <c r="A38" s="5">
        <v>31</v>
      </c>
      <c r="B38" s="5" t="s">
        <v>14</v>
      </c>
      <c r="C38" s="5"/>
      <c r="D38" s="5">
        <f>[3]รวม!G38</f>
        <v>0</v>
      </c>
      <c r="E38" s="7">
        <f t="shared" si="1"/>
        <v>0</v>
      </c>
    </row>
    <row r="39" spans="1:5" ht="24.6">
      <c r="A39" s="5">
        <v>32</v>
      </c>
      <c r="B39" s="5" t="s">
        <v>15</v>
      </c>
      <c r="C39" s="5">
        <v>2</v>
      </c>
      <c r="D39" s="5">
        <f>[3]รวม!G39</f>
        <v>621300</v>
      </c>
      <c r="E39" s="7">
        <f t="shared" si="1"/>
        <v>621300</v>
      </c>
    </row>
    <row r="40" spans="1:5" ht="24.6">
      <c r="A40" s="5">
        <v>33</v>
      </c>
      <c r="B40" s="5" t="s">
        <v>16</v>
      </c>
      <c r="C40" s="5"/>
      <c r="D40" s="5">
        <f>[3]รวม!G40</f>
        <v>0</v>
      </c>
      <c r="E40" s="7">
        <f t="shared" si="1"/>
        <v>0</v>
      </c>
    </row>
    <row r="41" spans="1:5" ht="24.6">
      <c r="A41" s="5">
        <v>34</v>
      </c>
      <c r="B41" s="5" t="s">
        <v>17</v>
      </c>
      <c r="C41" s="5"/>
      <c r="D41" s="5">
        <f>[3]รวม!G41</f>
        <v>0</v>
      </c>
      <c r="E41" s="7">
        <f t="shared" si="1"/>
        <v>0</v>
      </c>
    </row>
    <row r="42" spans="1:5" ht="24.6">
      <c r="A42" s="5">
        <v>35</v>
      </c>
      <c r="B42" s="5" t="s">
        <v>18</v>
      </c>
      <c r="C42" s="5">
        <v>3</v>
      </c>
      <c r="D42" s="5">
        <f>[3]รวม!G42</f>
        <v>660100</v>
      </c>
      <c r="E42" s="7">
        <f t="shared" si="1"/>
        <v>660100</v>
      </c>
    </row>
    <row r="43" spans="1:5" ht="24.6">
      <c r="A43" s="5">
        <v>36</v>
      </c>
      <c r="B43" s="5" t="s">
        <v>19</v>
      </c>
      <c r="C43" s="5"/>
      <c r="D43" s="5">
        <f>[3]รวม!G43</f>
        <v>0</v>
      </c>
      <c r="E43" s="7">
        <f t="shared" si="1"/>
        <v>0</v>
      </c>
    </row>
    <row r="44" spans="1:5" ht="24.6">
      <c r="A44" s="5">
        <v>37</v>
      </c>
      <c r="B44" s="5" t="s">
        <v>30</v>
      </c>
      <c r="C44" s="5"/>
      <c r="D44" s="5">
        <f>[3]รวม!G44</f>
        <v>0</v>
      </c>
      <c r="E44" s="7">
        <f t="shared" si="1"/>
        <v>0</v>
      </c>
    </row>
    <row r="45" spans="1:5" ht="24.6">
      <c r="A45" s="5">
        <v>38</v>
      </c>
      <c r="B45" s="5" t="s">
        <v>31</v>
      </c>
      <c r="C45" s="5"/>
      <c r="D45" s="5">
        <f>[3]รวม!G45</f>
        <v>0</v>
      </c>
      <c r="E45" s="7">
        <f t="shared" si="1"/>
        <v>0</v>
      </c>
    </row>
    <row r="46" spans="1:5" ht="24.6">
      <c r="A46" s="5">
        <v>39</v>
      </c>
      <c r="B46" s="5" t="s">
        <v>32</v>
      </c>
      <c r="C46" s="5"/>
      <c r="D46" s="5">
        <f>[3]รวม!G46</f>
        <v>0</v>
      </c>
      <c r="E46" s="7">
        <f t="shared" si="1"/>
        <v>0</v>
      </c>
    </row>
    <row r="47" spans="1:5" ht="24.6">
      <c r="A47" s="5">
        <v>40</v>
      </c>
      <c r="B47" s="5" t="s">
        <v>33</v>
      </c>
      <c r="C47" s="5"/>
      <c r="D47" s="5">
        <f>[3]รวม!G47</f>
        <v>0</v>
      </c>
      <c r="E47" s="7">
        <f t="shared" si="1"/>
        <v>0</v>
      </c>
    </row>
    <row r="48" spans="1:5" ht="24.6">
      <c r="A48" s="5">
        <v>41</v>
      </c>
      <c r="B48" s="5" t="s">
        <v>34</v>
      </c>
      <c r="C48" s="5"/>
      <c r="D48" s="5">
        <f>[3]รวม!G48</f>
        <v>0</v>
      </c>
      <c r="E48" s="7">
        <f t="shared" si="1"/>
        <v>0</v>
      </c>
    </row>
    <row r="49" spans="1:5" ht="24.6">
      <c r="A49" s="5">
        <v>42</v>
      </c>
      <c r="B49" s="5" t="s">
        <v>35</v>
      </c>
      <c r="C49" s="5"/>
      <c r="D49" s="5">
        <f>[3]รวม!G49</f>
        <v>0</v>
      </c>
      <c r="E49" s="7">
        <f t="shared" si="1"/>
        <v>0</v>
      </c>
    </row>
    <row r="50" spans="1:5" ht="24.6">
      <c r="A50" s="5">
        <v>43</v>
      </c>
      <c r="B50" s="5" t="s">
        <v>36</v>
      </c>
      <c r="C50" s="5"/>
      <c r="D50" s="5">
        <f>[3]รวม!G50</f>
        <v>0</v>
      </c>
      <c r="E50" s="7">
        <f t="shared" si="1"/>
        <v>0</v>
      </c>
    </row>
    <row r="51" spans="1:5" ht="24.6">
      <c r="A51" s="5">
        <v>44</v>
      </c>
      <c r="B51" s="5" t="s">
        <v>41</v>
      </c>
      <c r="C51" s="5"/>
      <c r="D51" s="5">
        <f>[3]รวม!G51</f>
        <v>0</v>
      </c>
      <c r="E51" s="7">
        <f t="shared" si="1"/>
        <v>0</v>
      </c>
    </row>
    <row r="52" spans="1:5" ht="24.6">
      <c r="A52" s="5">
        <v>45</v>
      </c>
      <c r="B52" s="5" t="s">
        <v>42</v>
      </c>
      <c r="C52" s="5"/>
      <c r="D52" s="5">
        <f>[3]รวม!G52</f>
        <v>0</v>
      </c>
      <c r="E52" s="7">
        <f t="shared" si="1"/>
        <v>0</v>
      </c>
    </row>
    <row r="53" spans="1:5" ht="24.6">
      <c r="A53" s="5">
        <v>46</v>
      </c>
      <c r="B53" s="5" t="s">
        <v>43</v>
      </c>
      <c r="C53" s="5"/>
      <c r="D53" s="5">
        <f>[3]รวม!G53</f>
        <v>0</v>
      </c>
      <c r="E53" s="7">
        <f t="shared" si="1"/>
        <v>0</v>
      </c>
    </row>
    <row r="54" spans="1:5" ht="24.6">
      <c r="A54" s="5">
        <v>47</v>
      </c>
      <c r="B54" s="5" t="s">
        <v>44</v>
      </c>
      <c r="C54" s="5"/>
      <c r="D54" s="5">
        <f>[3]รวม!G54</f>
        <v>0</v>
      </c>
      <c r="E54" s="7">
        <f t="shared" si="1"/>
        <v>0</v>
      </c>
    </row>
    <row r="55" spans="1:5" ht="24.6">
      <c r="A55" s="5">
        <v>48</v>
      </c>
      <c r="B55" s="8" t="s">
        <v>45</v>
      </c>
      <c r="C55" s="8"/>
      <c r="D55" s="8">
        <f>[3]รวม!G55</f>
        <v>9899000</v>
      </c>
      <c r="E55" s="7">
        <f t="shared" si="1"/>
        <v>9899000</v>
      </c>
    </row>
    <row r="56" spans="1:5" ht="24.6">
      <c r="A56" s="5">
        <v>49</v>
      </c>
      <c r="B56" s="5" t="s">
        <v>46</v>
      </c>
      <c r="C56" s="5"/>
      <c r="D56" s="5">
        <f>[3]รวม!G56</f>
        <v>0</v>
      </c>
      <c r="E56" s="7">
        <f t="shared" si="1"/>
        <v>0</v>
      </c>
    </row>
    <row r="57" spans="1:5" ht="24.6">
      <c r="A57" s="5">
        <v>50</v>
      </c>
      <c r="B57" s="5" t="s">
        <v>47</v>
      </c>
      <c r="C57" s="5"/>
      <c r="D57" s="5">
        <f>[3]รวม!G57</f>
        <v>0</v>
      </c>
      <c r="E57" s="7">
        <f t="shared" si="1"/>
        <v>0</v>
      </c>
    </row>
    <row r="58" spans="1:5" ht="24.6">
      <c r="A58" s="5">
        <v>51</v>
      </c>
      <c r="B58" s="5" t="s">
        <v>48</v>
      </c>
      <c r="C58" s="5"/>
      <c r="D58" s="5">
        <f>[3]รวม!G58</f>
        <v>0</v>
      </c>
      <c r="E58" s="7">
        <f t="shared" si="1"/>
        <v>0</v>
      </c>
    </row>
    <row r="59" spans="1:5" ht="24.6">
      <c r="A59" s="5">
        <v>52</v>
      </c>
      <c r="B59" s="5" t="s">
        <v>49</v>
      </c>
      <c r="C59" s="5"/>
      <c r="D59" s="5">
        <f>[3]รวม!G59</f>
        <v>0</v>
      </c>
      <c r="E59" s="7">
        <f t="shared" si="1"/>
        <v>0</v>
      </c>
    </row>
    <row r="60" spans="1:5" ht="24.6">
      <c r="A60" s="5">
        <v>53</v>
      </c>
      <c r="B60" s="5" t="s">
        <v>50</v>
      </c>
      <c r="C60" s="5"/>
      <c r="D60" s="5">
        <f>[3]รวม!G60</f>
        <v>0</v>
      </c>
      <c r="E60" s="7">
        <f t="shared" si="1"/>
        <v>0</v>
      </c>
    </row>
    <row r="61" spans="1:5" ht="24.6">
      <c r="A61" s="5">
        <v>54</v>
      </c>
      <c r="B61" s="5" t="s">
        <v>51</v>
      </c>
      <c r="C61" s="5"/>
      <c r="D61" s="5">
        <f>[3]รวม!G61</f>
        <v>0</v>
      </c>
      <c r="E61" s="7">
        <f t="shared" si="1"/>
        <v>0</v>
      </c>
    </row>
    <row r="62" spans="1:5" ht="24.6">
      <c r="A62" s="5">
        <v>55</v>
      </c>
      <c r="B62" s="5" t="s">
        <v>52</v>
      </c>
      <c r="C62" s="5"/>
      <c r="D62" s="5">
        <f>[3]รวม!G62</f>
        <v>0</v>
      </c>
      <c r="E62" s="7">
        <f t="shared" si="1"/>
        <v>0</v>
      </c>
    </row>
    <row r="63" spans="1:5" ht="24.6">
      <c r="A63" s="5">
        <v>56</v>
      </c>
      <c r="B63" s="5" t="s">
        <v>53</v>
      </c>
      <c r="C63" s="5"/>
      <c r="D63" s="5">
        <f>[3]รวม!G63</f>
        <v>0</v>
      </c>
      <c r="E63" s="7">
        <f t="shared" si="1"/>
        <v>0</v>
      </c>
    </row>
    <row r="64" spans="1:5" ht="24.6">
      <c r="A64" s="5">
        <v>57</v>
      </c>
      <c r="B64" s="5" t="s">
        <v>54</v>
      </c>
      <c r="C64" s="5"/>
      <c r="D64" s="5">
        <f>[3]รวม!G64</f>
        <v>0</v>
      </c>
      <c r="E64" s="7">
        <f t="shared" si="1"/>
        <v>0</v>
      </c>
    </row>
    <row r="65" spans="1:5" ht="24.6">
      <c r="A65" s="5">
        <v>58</v>
      </c>
      <c r="B65" s="5" t="s">
        <v>55</v>
      </c>
      <c r="C65" s="5"/>
      <c r="D65" s="5">
        <f>[3]รวม!G65</f>
        <v>0</v>
      </c>
      <c r="E65" s="7">
        <f t="shared" si="1"/>
        <v>0</v>
      </c>
    </row>
    <row r="66" spans="1:5" ht="24.6">
      <c r="A66" s="5">
        <v>59</v>
      </c>
      <c r="B66" s="5" t="s">
        <v>58</v>
      </c>
      <c r="C66" s="5"/>
      <c r="D66" s="5">
        <f>[3]รวม!G66</f>
        <v>0</v>
      </c>
      <c r="E66" s="7">
        <f t="shared" si="1"/>
        <v>0</v>
      </c>
    </row>
    <row r="67" spans="1:5" ht="24.6">
      <c r="A67" s="5">
        <v>60</v>
      </c>
      <c r="B67" s="5" t="s">
        <v>59</v>
      </c>
      <c r="C67" s="5">
        <v>3</v>
      </c>
      <c r="D67" s="5">
        <f>[3]รวม!G67</f>
        <v>660100</v>
      </c>
      <c r="E67" s="7">
        <f t="shared" si="1"/>
        <v>660100</v>
      </c>
    </row>
    <row r="68" spans="1:5" ht="24.6">
      <c r="A68" s="5">
        <v>61</v>
      </c>
      <c r="B68" s="5" t="s">
        <v>60</v>
      </c>
      <c r="C68" s="5"/>
      <c r="D68" s="5">
        <f>[3]รวม!G68</f>
        <v>0</v>
      </c>
      <c r="E68" s="7">
        <f t="shared" si="1"/>
        <v>0</v>
      </c>
    </row>
    <row r="69" spans="1:5" ht="24.6">
      <c r="A69" s="5">
        <v>62</v>
      </c>
      <c r="B69" s="5" t="s">
        <v>61</v>
      </c>
      <c r="C69" s="5">
        <v>3</v>
      </c>
      <c r="D69" s="5">
        <f>[3]รวม!G69</f>
        <v>101000</v>
      </c>
      <c r="E69" s="7">
        <f t="shared" si="1"/>
        <v>101000</v>
      </c>
    </row>
    <row r="70" spans="1:5" ht="24.6">
      <c r="A70" s="5">
        <v>63</v>
      </c>
      <c r="B70" s="5" t="s">
        <v>62</v>
      </c>
      <c r="C70" s="5"/>
      <c r="D70" s="5">
        <f>[3]รวม!G70</f>
        <v>0</v>
      </c>
      <c r="E70" s="7">
        <f t="shared" si="1"/>
        <v>0</v>
      </c>
    </row>
    <row r="71" spans="1:5" ht="24.6">
      <c r="A71" s="5">
        <v>64</v>
      </c>
      <c r="B71" s="5" t="s">
        <v>63</v>
      </c>
      <c r="C71" s="5"/>
      <c r="D71" s="5">
        <f>[3]รวม!G71</f>
        <v>0</v>
      </c>
      <c r="E71" s="7">
        <f t="shared" si="1"/>
        <v>0</v>
      </c>
    </row>
    <row r="72" spans="1:5" ht="24.6">
      <c r="A72" s="5">
        <v>65</v>
      </c>
      <c r="B72" s="5" t="s">
        <v>64</v>
      </c>
      <c r="C72" s="5"/>
      <c r="D72" s="5">
        <f>[3]รวม!G72</f>
        <v>0</v>
      </c>
      <c r="E72" s="7">
        <f t="shared" si="1"/>
        <v>0</v>
      </c>
    </row>
    <row r="73" spans="1:5" ht="24.6">
      <c r="A73" s="5">
        <v>66</v>
      </c>
      <c r="B73" s="5" t="s">
        <v>65</v>
      </c>
      <c r="C73" s="5"/>
      <c r="D73" s="5">
        <f>[3]รวม!G73</f>
        <v>0</v>
      </c>
      <c r="E73" s="7">
        <f t="shared" ref="E73:E84" si="2">D73</f>
        <v>0</v>
      </c>
    </row>
    <row r="74" spans="1:5" ht="24.6">
      <c r="A74" s="5">
        <v>67</v>
      </c>
      <c r="B74" s="5" t="s">
        <v>66</v>
      </c>
      <c r="C74" s="5"/>
      <c r="D74" s="5">
        <f>[3]รวม!G74</f>
        <v>0</v>
      </c>
      <c r="E74" s="7">
        <f t="shared" si="2"/>
        <v>0</v>
      </c>
    </row>
    <row r="75" spans="1:5" ht="24.6">
      <c r="A75" s="5">
        <v>68</v>
      </c>
      <c r="B75" s="5" t="s">
        <v>67</v>
      </c>
      <c r="C75" s="5"/>
      <c r="D75" s="5">
        <f>[3]รวม!G75</f>
        <v>0</v>
      </c>
      <c r="E75" s="7">
        <f t="shared" si="2"/>
        <v>0</v>
      </c>
    </row>
    <row r="76" spans="1:5" ht="24.6">
      <c r="A76" s="5">
        <v>69</v>
      </c>
      <c r="B76" s="5" t="s">
        <v>68</v>
      </c>
      <c r="C76" s="5"/>
      <c r="D76" s="5">
        <f>[3]รวม!G76</f>
        <v>0</v>
      </c>
      <c r="E76" s="7">
        <f t="shared" si="2"/>
        <v>0</v>
      </c>
    </row>
    <row r="77" spans="1:5" ht="24.6">
      <c r="A77" s="5">
        <v>70</v>
      </c>
      <c r="B77" s="5" t="s">
        <v>69</v>
      </c>
      <c r="C77" s="5"/>
      <c r="D77" s="5">
        <f>[3]รวม!G77</f>
        <v>0</v>
      </c>
      <c r="E77" s="7">
        <f t="shared" si="2"/>
        <v>0</v>
      </c>
    </row>
    <row r="78" spans="1:5" ht="24.6">
      <c r="A78" s="5">
        <v>71</v>
      </c>
      <c r="B78" s="5" t="s">
        <v>70</v>
      </c>
      <c r="C78" s="5"/>
      <c r="D78" s="5">
        <f>[3]รวม!G78</f>
        <v>0</v>
      </c>
      <c r="E78" s="7">
        <f t="shared" si="2"/>
        <v>0</v>
      </c>
    </row>
    <row r="79" spans="1:5" ht="24.6">
      <c r="A79" s="5">
        <v>72</v>
      </c>
      <c r="B79" s="5" t="s">
        <v>71</v>
      </c>
      <c r="C79" s="5"/>
      <c r="D79" s="5">
        <f>[3]รวม!G79</f>
        <v>0</v>
      </c>
      <c r="E79" s="7">
        <f t="shared" si="2"/>
        <v>0</v>
      </c>
    </row>
    <row r="80" spans="1:5" ht="24.6">
      <c r="A80" s="5">
        <v>73</v>
      </c>
      <c r="B80" s="5" t="s">
        <v>72</v>
      </c>
      <c r="C80" s="5"/>
      <c r="D80" s="5">
        <f>[3]รวม!G80</f>
        <v>0</v>
      </c>
      <c r="E80" s="7">
        <f t="shared" si="2"/>
        <v>0</v>
      </c>
    </row>
    <row r="81" spans="1:5" ht="24.6">
      <c r="A81" s="5">
        <v>74</v>
      </c>
      <c r="B81" s="5" t="s">
        <v>73</v>
      </c>
      <c r="C81" s="5"/>
      <c r="D81" s="5">
        <f>[3]รวม!G81</f>
        <v>0</v>
      </c>
      <c r="E81" s="7">
        <f t="shared" si="2"/>
        <v>0</v>
      </c>
    </row>
    <row r="82" spans="1:5" ht="24.6">
      <c r="A82" s="5">
        <v>75</v>
      </c>
      <c r="B82" s="5" t="s">
        <v>74</v>
      </c>
      <c r="C82" s="5"/>
      <c r="D82" s="5">
        <f>[3]รวม!G82</f>
        <v>0</v>
      </c>
      <c r="E82" s="7">
        <f t="shared" si="2"/>
        <v>0</v>
      </c>
    </row>
    <row r="83" spans="1:5" ht="24.6">
      <c r="A83" s="5">
        <v>76</v>
      </c>
      <c r="B83" s="5" t="s">
        <v>75</v>
      </c>
      <c r="C83" s="5"/>
      <c r="D83" s="5">
        <f>[3]รวม!G83</f>
        <v>0</v>
      </c>
      <c r="E83" s="7">
        <f t="shared" si="2"/>
        <v>0</v>
      </c>
    </row>
    <row r="84" spans="1:5" ht="24.6">
      <c r="A84" s="5">
        <v>77</v>
      </c>
      <c r="B84" s="5" t="s">
        <v>79</v>
      </c>
      <c r="C84" s="5"/>
      <c r="D84" s="5">
        <f>[3]รวม!G84</f>
        <v>0</v>
      </c>
      <c r="E84" s="15">
        <f t="shared" si="2"/>
        <v>0</v>
      </c>
    </row>
  </sheetData>
  <mergeCells count="7">
    <mergeCell ref="A1:E1"/>
    <mergeCell ref="A2:E2"/>
    <mergeCell ref="A3:B6"/>
    <mergeCell ref="C3:D3"/>
    <mergeCell ref="E3:E5"/>
    <mergeCell ref="C4:D4"/>
    <mergeCell ref="C5:D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5FA96-CF45-40E9-84ED-063FE66ECB76}">
  <sheetPr>
    <tabColor theme="9" tint="0.59999389629810485"/>
  </sheetPr>
  <dimension ref="A1:G84"/>
  <sheetViews>
    <sheetView workbookViewId="0">
      <selection activeCell="E3" sqref="E3:E5"/>
    </sheetView>
  </sheetViews>
  <sheetFormatPr defaultColWidth="9.109375" defaultRowHeight="14.4"/>
  <cols>
    <col min="1" max="1" width="9.109375" style="53"/>
    <col min="2" max="2" width="25.6640625" style="53" customWidth="1"/>
    <col min="3" max="5" width="20.6640625" style="53" customWidth="1"/>
    <col min="6" max="6" width="9.109375" style="53"/>
    <col min="7" max="7" width="11.5546875" style="53" bestFit="1" customWidth="1"/>
    <col min="8" max="16384" width="9.109375" style="53"/>
  </cols>
  <sheetData>
    <row r="1" spans="1:7" ht="24.6">
      <c r="A1" s="148" t="s">
        <v>83</v>
      </c>
      <c r="B1" s="148"/>
      <c r="C1" s="148"/>
      <c r="D1" s="148"/>
      <c r="E1" s="148"/>
    </row>
    <row r="2" spans="1:7" ht="24.6">
      <c r="A2" s="149" t="s">
        <v>80</v>
      </c>
      <c r="B2" s="149"/>
      <c r="C2" s="149"/>
      <c r="D2" s="149"/>
      <c r="E2" s="149"/>
    </row>
    <row r="3" spans="1:7" ht="48.75" customHeight="1">
      <c r="A3" s="150" t="s">
        <v>76</v>
      </c>
      <c r="B3" s="151"/>
      <c r="C3" s="109" t="s">
        <v>153</v>
      </c>
      <c r="D3" s="110"/>
      <c r="E3" s="156" t="s">
        <v>81</v>
      </c>
    </row>
    <row r="4" spans="1:7" ht="72.75" customHeight="1">
      <c r="A4" s="152"/>
      <c r="B4" s="153"/>
      <c r="C4" s="109" t="s">
        <v>154</v>
      </c>
      <c r="D4" s="110"/>
      <c r="E4" s="156"/>
    </row>
    <row r="5" spans="1:7" ht="70.5" customHeight="1">
      <c r="A5" s="152"/>
      <c r="B5" s="153"/>
      <c r="C5" s="109" t="s">
        <v>155</v>
      </c>
      <c r="D5" s="110"/>
      <c r="E5" s="156"/>
    </row>
    <row r="6" spans="1:7" ht="24.6">
      <c r="A6" s="154"/>
      <c r="B6" s="155"/>
      <c r="C6" s="54" t="s">
        <v>124</v>
      </c>
      <c r="D6" s="54" t="s">
        <v>78</v>
      </c>
      <c r="E6" s="54" t="s">
        <v>78</v>
      </c>
    </row>
    <row r="7" spans="1:7" ht="24.6">
      <c r="A7" s="55"/>
      <c r="B7" s="56" t="s">
        <v>77</v>
      </c>
      <c r="C7" s="48">
        <v>40000</v>
      </c>
      <c r="D7" s="48">
        <f>SUM(D8:D84)</f>
        <v>30535900</v>
      </c>
      <c r="E7" s="48">
        <f>SUM(E8:E84)</f>
        <v>30535900</v>
      </c>
    </row>
    <row r="8" spans="1:7" ht="24.6">
      <c r="A8" s="19">
        <v>1</v>
      </c>
      <c r="B8" s="19" t="s">
        <v>20</v>
      </c>
      <c r="C8" s="19"/>
      <c r="D8" s="19">
        <f>913000+507000</f>
        <v>1420000</v>
      </c>
      <c r="E8" s="60">
        <f>D8</f>
        <v>1420000</v>
      </c>
      <c r="G8" s="92"/>
    </row>
    <row r="9" spans="1:7" ht="24.6">
      <c r="A9" s="19">
        <v>2</v>
      </c>
      <c r="B9" s="19" t="s">
        <v>21</v>
      </c>
      <c r="C9" s="19"/>
      <c r="D9" s="19"/>
      <c r="E9" s="60">
        <f t="shared" ref="E9:E72" si="0">D9</f>
        <v>0</v>
      </c>
    </row>
    <row r="10" spans="1:7" ht="24.6">
      <c r="A10" s="19">
        <v>3</v>
      </c>
      <c r="B10" s="19" t="s">
        <v>22</v>
      </c>
      <c r="C10" s="19"/>
      <c r="D10" s="19">
        <v>747000</v>
      </c>
      <c r="E10" s="60">
        <f t="shared" si="0"/>
        <v>747000</v>
      </c>
    </row>
    <row r="11" spans="1:7" ht="24.6">
      <c r="A11" s="19">
        <v>4</v>
      </c>
      <c r="B11" s="19" t="s">
        <v>23</v>
      </c>
      <c r="C11" s="19"/>
      <c r="D11" s="19"/>
      <c r="E11" s="60">
        <f t="shared" si="0"/>
        <v>0</v>
      </c>
    </row>
    <row r="12" spans="1:7" ht="24.6">
      <c r="A12" s="19">
        <v>5</v>
      </c>
      <c r="B12" s="19" t="s">
        <v>24</v>
      </c>
      <c r="C12" s="19"/>
      <c r="D12" s="19">
        <v>913000</v>
      </c>
      <c r="E12" s="60">
        <f t="shared" si="0"/>
        <v>913000</v>
      </c>
    </row>
    <row r="13" spans="1:7" ht="24.6">
      <c r="A13" s="19">
        <v>6</v>
      </c>
      <c r="B13" s="19" t="s">
        <v>25</v>
      </c>
      <c r="C13" s="19"/>
      <c r="D13" s="19"/>
      <c r="E13" s="60">
        <f t="shared" si="0"/>
        <v>0</v>
      </c>
    </row>
    <row r="14" spans="1:7" ht="24.6">
      <c r="A14" s="19">
        <v>7</v>
      </c>
      <c r="B14" s="19" t="s">
        <v>26</v>
      </c>
      <c r="C14" s="19"/>
      <c r="D14" s="19"/>
      <c r="E14" s="60">
        <f t="shared" si="0"/>
        <v>0</v>
      </c>
    </row>
    <row r="15" spans="1:7" ht="24.6">
      <c r="A15" s="19">
        <v>8</v>
      </c>
      <c r="B15" s="19" t="s">
        <v>27</v>
      </c>
      <c r="C15" s="19"/>
      <c r="D15" s="19"/>
      <c r="E15" s="60">
        <f t="shared" si="0"/>
        <v>0</v>
      </c>
    </row>
    <row r="16" spans="1:7" ht="24.6">
      <c r="A16" s="19">
        <v>9</v>
      </c>
      <c r="B16" s="19" t="s">
        <v>28</v>
      </c>
      <c r="C16" s="19"/>
      <c r="D16" s="19">
        <v>913000</v>
      </c>
      <c r="E16" s="60">
        <f t="shared" si="0"/>
        <v>913000</v>
      </c>
    </row>
    <row r="17" spans="1:5" ht="24.6">
      <c r="A17" s="19">
        <v>10</v>
      </c>
      <c r="B17" s="19" t="s">
        <v>37</v>
      </c>
      <c r="C17" s="19"/>
      <c r="D17" s="19"/>
      <c r="E17" s="60">
        <f t="shared" si="0"/>
        <v>0</v>
      </c>
    </row>
    <row r="18" spans="1:5" ht="24.6">
      <c r="A18" s="19">
        <v>11</v>
      </c>
      <c r="B18" s="19" t="s">
        <v>38</v>
      </c>
      <c r="C18" s="19"/>
      <c r="D18" s="19"/>
      <c r="E18" s="60">
        <f t="shared" si="0"/>
        <v>0</v>
      </c>
    </row>
    <row r="19" spans="1:5" ht="24.6">
      <c r="A19" s="19">
        <v>12</v>
      </c>
      <c r="B19" s="19" t="s">
        <v>39</v>
      </c>
      <c r="C19" s="19"/>
      <c r="D19" s="19"/>
      <c r="E19" s="60">
        <f t="shared" si="0"/>
        <v>0</v>
      </c>
    </row>
    <row r="20" spans="1:5" ht="24.6">
      <c r="A20" s="19">
        <v>13</v>
      </c>
      <c r="B20" s="19" t="s">
        <v>40</v>
      </c>
      <c r="C20" s="19"/>
      <c r="D20" s="19"/>
      <c r="E20" s="60">
        <f t="shared" si="0"/>
        <v>0</v>
      </c>
    </row>
    <row r="21" spans="1:5" ht="24.6">
      <c r="A21" s="19">
        <v>14</v>
      </c>
      <c r="B21" s="19" t="s">
        <v>29</v>
      </c>
      <c r="C21" s="19"/>
      <c r="D21" s="19"/>
      <c r="E21" s="60">
        <f t="shared" si="0"/>
        <v>0</v>
      </c>
    </row>
    <row r="22" spans="1:5" ht="24.6">
      <c r="A22" s="19">
        <v>15</v>
      </c>
      <c r="B22" s="19" t="s">
        <v>56</v>
      </c>
      <c r="C22" s="19"/>
      <c r="D22" s="19"/>
      <c r="E22" s="60">
        <f t="shared" si="0"/>
        <v>0</v>
      </c>
    </row>
    <row r="23" spans="1:5" ht="24.6">
      <c r="A23" s="19">
        <v>16</v>
      </c>
      <c r="B23" s="19" t="s">
        <v>57</v>
      </c>
      <c r="C23" s="19"/>
      <c r="D23" s="19"/>
      <c r="E23" s="60">
        <f t="shared" si="0"/>
        <v>0</v>
      </c>
    </row>
    <row r="24" spans="1:5" ht="24.6">
      <c r="A24" s="19">
        <v>17</v>
      </c>
      <c r="B24" s="19" t="s">
        <v>0</v>
      </c>
      <c r="C24" s="19"/>
      <c r="D24" s="19">
        <v>507000</v>
      </c>
      <c r="E24" s="60">
        <f t="shared" si="0"/>
        <v>507000</v>
      </c>
    </row>
    <row r="25" spans="1:5" ht="24.6">
      <c r="A25" s="19">
        <v>18</v>
      </c>
      <c r="B25" s="19" t="s">
        <v>1</v>
      </c>
      <c r="C25" s="19"/>
      <c r="D25" s="19">
        <v>507000</v>
      </c>
      <c r="E25" s="60">
        <f t="shared" si="0"/>
        <v>507000</v>
      </c>
    </row>
    <row r="26" spans="1:5" ht="24.6">
      <c r="A26" s="19">
        <v>19</v>
      </c>
      <c r="B26" s="19" t="s">
        <v>2</v>
      </c>
      <c r="C26" s="19"/>
      <c r="D26" s="19"/>
      <c r="E26" s="60">
        <f t="shared" si="0"/>
        <v>0</v>
      </c>
    </row>
    <row r="27" spans="1:5" ht="24.6">
      <c r="A27" s="19">
        <v>20</v>
      </c>
      <c r="B27" s="19" t="s">
        <v>3</v>
      </c>
      <c r="C27" s="19"/>
      <c r="D27" s="19"/>
      <c r="E27" s="60">
        <f t="shared" si="0"/>
        <v>0</v>
      </c>
    </row>
    <row r="28" spans="1:5" ht="24.6">
      <c r="A28" s="19">
        <v>21</v>
      </c>
      <c r="B28" s="19" t="s">
        <v>4</v>
      </c>
      <c r="C28" s="19"/>
      <c r="D28" s="19"/>
      <c r="E28" s="60">
        <f t="shared" si="0"/>
        <v>0</v>
      </c>
    </row>
    <row r="29" spans="1:5" ht="24.6">
      <c r="A29" s="19">
        <v>22</v>
      </c>
      <c r="B29" s="19" t="s">
        <v>5</v>
      </c>
      <c r="C29" s="19"/>
      <c r="D29" s="19"/>
      <c r="E29" s="60">
        <f t="shared" si="0"/>
        <v>0</v>
      </c>
    </row>
    <row r="30" spans="1:5" ht="24.6">
      <c r="A30" s="19">
        <v>23</v>
      </c>
      <c r="B30" s="19" t="s">
        <v>6</v>
      </c>
      <c r="C30" s="19"/>
      <c r="D30" s="19"/>
      <c r="E30" s="60">
        <f t="shared" si="0"/>
        <v>0</v>
      </c>
    </row>
    <row r="31" spans="1:5" ht="24.6">
      <c r="A31" s="19">
        <v>24</v>
      </c>
      <c r="B31" s="19" t="s">
        <v>7</v>
      </c>
      <c r="C31" s="19"/>
      <c r="D31" s="19"/>
      <c r="E31" s="60">
        <f t="shared" si="0"/>
        <v>0</v>
      </c>
    </row>
    <row r="32" spans="1:5" ht="24.6">
      <c r="A32" s="19">
        <v>25</v>
      </c>
      <c r="B32" s="19" t="s">
        <v>8</v>
      </c>
      <c r="C32" s="19"/>
      <c r="D32" s="19"/>
      <c r="E32" s="60">
        <f>D32</f>
        <v>0</v>
      </c>
    </row>
    <row r="33" spans="1:5" ht="24.6">
      <c r="A33" s="19">
        <v>26</v>
      </c>
      <c r="B33" s="19" t="s">
        <v>9</v>
      </c>
      <c r="C33" s="19"/>
      <c r="D33" s="19"/>
      <c r="E33" s="60">
        <f t="shared" si="0"/>
        <v>0</v>
      </c>
    </row>
    <row r="34" spans="1:5" ht="24.6">
      <c r="A34" s="19">
        <v>27</v>
      </c>
      <c r="B34" s="19" t="s">
        <v>10</v>
      </c>
      <c r="C34" s="19"/>
      <c r="D34" s="19"/>
      <c r="E34" s="60">
        <f t="shared" si="0"/>
        <v>0</v>
      </c>
    </row>
    <row r="35" spans="1:5" ht="24.6">
      <c r="A35" s="19">
        <v>28</v>
      </c>
      <c r="B35" s="19" t="s">
        <v>11</v>
      </c>
      <c r="C35" s="19"/>
      <c r="D35" s="19"/>
      <c r="E35" s="60">
        <f t="shared" si="0"/>
        <v>0</v>
      </c>
    </row>
    <row r="36" spans="1:5" ht="24.6">
      <c r="A36" s="19">
        <v>29</v>
      </c>
      <c r="B36" s="19" t="s">
        <v>12</v>
      </c>
      <c r="C36" s="19"/>
      <c r="D36" s="19"/>
      <c r="E36" s="60">
        <f t="shared" si="0"/>
        <v>0</v>
      </c>
    </row>
    <row r="37" spans="1:5" ht="24.6">
      <c r="A37" s="19">
        <v>30</v>
      </c>
      <c r="B37" s="19" t="s">
        <v>13</v>
      </c>
      <c r="C37" s="19"/>
      <c r="D37" s="19">
        <v>507000</v>
      </c>
      <c r="E37" s="60">
        <f t="shared" si="0"/>
        <v>507000</v>
      </c>
    </row>
    <row r="38" spans="1:5" ht="24.6">
      <c r="A38" s="19">
        <v>31</v>
      </c>
      <c r="B38" s="19" t="s">
        <v>14</v>
      </c>
      <c r="C38" s="19"/>
      <c r="D38" s="19"/>
      <c r="E38" s="60">
        <f t="shared" si="0"/>
        <v>0</v>
      </c>
    </row>
    <row r="39" spans="1:5" ht="24.6">
      <c r="A39" s="19">
        <v>32</v>
      </c>
      <c r="B39" s="19" t="s">
        <v>15</v>
      </c>
      <c r="C39" s="19"/>
      <c r="D39" s="19"/>
      <c r="E39" s="60">
        <f t="shared" si="0"/>
        <v>0</v>
      </c>
    </row>
    <row r="40" spans="1:5" ht="24.6">
      <c r="A40" s="19">
        <v>33</v>
      </c>
      <c r="B40" s="19" t="s">
        <v>16</v>
      </c>
      <c r="C40" s="19"/>
      <c r="D40" s="19"/>
      <c r="E40" s="60">
        <f t="shared" si="0"/>
        <v>0</v>
      </c>
    </row>
    <row r="41" spans="1:5" ht="24.6">
      <c r="A41" s="19">
        <v>34</v>
      </c>
      <c r="B41" s="19" t="s">
        <v>17</v>
      </c>
      <c r="C41" s="19"/>
      <c r="D41" s="19"/>
      <c r="E41" s="60">
        <f t="shared" si="0"/>
        <v>0</v>
      </c>
    </row>
    <row r="42" spans="1:5" ht="24.6">
      <c r="A42" s="19">
        <v>35</v>
      </c>
      <c r="B42" s="19" t="s">
        <v>18</v>
      </c>
      <c r="C42" s="19"/>
      <c r="D42" s="19"/>
      <c r="E42" s="60">
        <f t="shared" si="0"/>
        <v>0</v>
      </c>
    </row>
    <row r="43" spans="1:5" ht="24.6">
      <c r="A43" s="19">
        <v>36</v>
      </c>
      <c r="B43" s="19" t="s">
        <v>19</v>
      </c>
      <c r="C43" s="19"/>
      <c r="D43" s="19"/>
      <c r="E43" s="60">
        <f t="shared" si="0"/>
        <v>0</v>
      </c>
    </row>
    <row r="44" spans="1:5" ht="24.6">
      <c r="A44" s="19">
        <v>37</v>
      </c>
      <c r="B44" s="19" t="s">
        <v>30</v>
      </c>
      <c r="C44" s="19"/>
      <c r="D44" s="19">
        <v>507000</v>
      </c>
      <c r="E44" s="60">
        <f t="shared" si="0"/>
        <v>507000</v>
      </c>
    </row>
    <row r="45" spans="1:5" ht="24.6">
      <c r="A45" s="19">
        <v>38</v>
      </c>
      <c r="B45" s="19" t="s">
        <v>31</v>
      </c>
      <c r="C45" s="19"/>
      <c r="D45" s="19"/>
      <c r="E45" s="60">
        <f t="shared" si="0"/>
        <v>0</v>
      </c>
    </row>
    <row r="46" spans="1:5" ht="24.6">
      <c r="A46" s="19">
        <v>39</v>
      </c>
      <c r="B46" s="19" t="s">
        <v>32</v>
      </c>
      <c r="C46" s="19"/>
      <c r="D46" s="19"/>
      <c r="E46" s="60">
        <f t="shared" si="0"/>
        <v>0</v>
      </c>
    </row>
    <row r="47" spans="1:5" ht="24.6">
      <c r="A47" s="19">
        <v>40</v>
      </c>
      <c r="B47" s="19" t="s">
        <v>33</v>
      </c>
      <c r="C47" s="19"/>
      <c r="D47" s="19">
        <v>507000</v>
      </c>
      <c r="E47" s="60">
        <f t="shared" si="0"/>
        <v>507000</v>
      </c>
    </row>
    <row r="48" spans="1:5" ht="24.6">
      <c r="A48" s="19">
        <v>41</v>
      </c>
      <c r="B48" s="19" t="s">
        <v>34</v>
      </c>
      <c r="C48" s="19"/>
      <c r="D48" s="19">
        <v>913000</v>
      </c>
      <c r="E48" s="60">
        <f t="shared" si="0"/>
        <v>913000</v>
      </c>
    </row>
    <row r="49" spans="1:5" ht="24.6">
      <c r="A49" s="19">
        <v>42</v>
      </c>
      <c r="B49" s="19" t="s">
        <v>35</v>
      </c>
      <c r="C49" s="19"/>
      <c r="D49" s="19">
        <v>913000</v>
      </c>
      <c r="E49" s="60">
        <f t="shared" si="0"/>
        <v>913000</v>
      </c>
    </row>
    <row r="50" spans="1:5" ht="24.6">
      <c r="A50" s="19">
        <v>43</v>
      </c>
      <c r="B50" s="19" t="s">
        <v>36</v>
      </c>
      <c r="C50" s="19"/>
      <c r="D50" s="19"/>
      <c r="E50" s="60">
        <f>D50</f>
        <v>0</v>
      </c>
    </row>
    <row r="51" spans="1:5" ht="24.6">
      <c r="A51" s="19">
        <v>44</v>
      </c>
      <c r="B51" s="19" t="s">
        <v>41</v>
      </c>
      <c r="C51" s="19"/>
      <c r="D51" s="19"/>
      <c r="E51" s="60">
        <f t="shared" si="0"/>
        <v>0</v>
      </c>
    </row>
    <row r="52" spans="1:5" ht="24.6">
      <c r="A52" s="19">
        <v>45</v>
      </c>
      <c r="B52" s="19" t="s">
        <v>42</v>
      </c>
      <c r="C52" s="19"/>
      <c r="D52" s="19"/>
      <c r="E52" s="60">
        <f t="shared" si="0"/>
        <v>0</v>
      </c>
    </row>
    <row r="53" spans="1:5" ht="24.6">
      <c r="A53" s="19">
        <v>46</v>
      </c>
      <c r="B53" s="19" t="s">
        <v>43</v>
      </c>
      <c r="C53" s="19"/>
      <c r="D53" s="19">
        <v>913000</v>
      </c>
      <c r="E53" s="60">
        <f t="shared" si="0"/>
        <v>913000</v>
      </c>
    </row>
    <row r="54" spans="1:5" ht="24.6">
      <c r="A54" s="19">
        <v>47</v>
      </c>
      <c r="B54" s="19" t="s">
        <v>44</v>
      </c>
      <c r="C54" s="19"/>
      <c r="D54" s="19"/>
      <c r="E54" s="60">
        <f t="shared" si="0"/>
        <v>0</v>
      </c>
    </row>
    <row r="55" spans="1:5" ht="24.6">
      <c r="A55" s="19">
        <v>48</v>
      </c>
      <c r="B55" s="20" t="s">
        <v>45</v>
      </c>
      <c r="C55" s="20"/>
      <c r="D55" s="49">
        <v>17352416</v>
      </c>
      <c r="E55" s="60">
        <f t="shared" si="0"/>
        <v>17352416</v>
      </c>
    </row>
    <row r="56" spans="1:5" ht="24.6">
      <c r="A56" s="19">
        <v>49</v>
      </c>
      <c r="B56" s="19" t="s">
        <v>46</v>
      </c>
      <c r="C56" s="19"/>
      <c r="D56" s="19"/>
      <c r="E56" s="60">
        <f t="shared" si="0"/>
        <v>0</v>
      </c>
    </row>
    <row r="57" spans="1:5" ht="24.6">
      <c r="A57" s="19">
        <v>50</v>
      </c>
      <c r="B57" s="19" t="s">
        <v>47</v>
      </c>
      <c r="C57" s="19"/>
      <c r="D57" s="19"/>
      <c r="E57" s="60">
        <f t="shared" si="0"/>
        <v>0</v>
      </c>
    </row>
    <row r="58" spans="1:5" ht="24.6">
      <c r="A58" s="19">
        <v>51</v>
      </c>
      <c r="B58" s="19" t="s">
        <v>48</v>
      </c>
      <c r="C58" s="19"/>
      <c r="D58" s="19"/>
      <c r="E58" s="60">
        <f t="shared" si="0"/>
        <v>0</v>
      </c>
    </row>
    <row r="59" spans="1:5" ht="24.6">
      <c r="A59" s="19">
        <v>52</v>
      </c>
      <c r="B59" s="19" t="s">
        <v>49</v>
      </c>
      <c r="C59" s="19"/>
      <c r="D59" s="19"/>
      <c r="E59" s="60">
        <f t="shared" si="0"/>
        <v>0</v>
      </c>
    </row>
    <row r="60" spans="1:5" ht="24.6">
      <c r="A60" s="19">
        <v>53</v>
      </c>
      <c r="B60" s="19" t="s">
        <v>50</v>
      </c>
      <c r="C60" s="19"/>
      <c r="D60" s="19">
        <v>507000</v>
      </c>
      <c r="E60" s="60">
        <f t="shared" si="0"/>
        <v>507000</v>
      </c>
    </row>
    <row r="61" spans="1:5" ht="24.6">
      <c r="A61" s="19">
        <v>54</v>
      </c>
      <c r="B61" s="19" t="s">
        <v>51</v>
      </c>
      <c r="C61" s="19"/>
      <c r="D61" s="19"/>
      <c r="E61" s="60">
        <f t="shared" si="0"/>
        <v>0</v>
      </c>
    </row>
    <row r="62" spans="1:5" ht="24.6">
      <c r="A62" s="19">
        <v>55</v>
      </c>
      <c r="B62" s="19" t="s">
        <v>52</v>
      </c>
      <c r="C62" s="19"/>
      <c r="D62" s="19"/>
      <c r="E62" s="60">
        <f t="shared" si="0"/>
        <v>0</v>
      </c>
    </row>
    <row r="63" spans="1:5" ht="24.6">
      <c r="A63" s="19">
        <v>56</v>
      </c>
      <c r="B63" s="19" t="s">
        <v>53</v>
      </c>
      <c r="C63" s="19"/>
      <c r="D63" s="19"/>
      <c r="E63" s="60">
        <f t="shared" si="0"/>
        <v>0</v>
      </c>
    </row>
    <row r="64" spans="1:5" ht="24.6">
      <c r="A64" s="19">
        <v>57</v>
      </c>
      <c r="B64" s="19" t="s">
        <v>54</v>
      </c>
      <c r="C64" s="19"/>
      <c r="D64" s="19"/>
      <c r="E64" s="60">
        <f t="shared" si="0"/>
        <v>0</v>
      </c>
    </row>
    <row r="65" spans="1:5" ht="24.6">
      <c r="A65" s="19">
        <v>58</v>
      </c>
      <c r="B65" s="19" t="s">
        <v>55</v>
      </c>
      <c r="C65" s="19"/>
      <c r="D65" s="19"/>
      <c r="E65" s="60">
        <f t="shared" si="0"/>
        <v>0</v>
      </c>
    </row>
    <row r="66" spans="1:5" ht="24.6">
      <c r="A66" s="19">
        <v>59</v>
      </c>
      <c r="B66" s="19" t="s">
        <v>58</v>
      </c>
      <c r="C66" s="19"/>
      <c r="D66" s="19"/>
      <c r="E66" s="60">
        <f t="shared" si="0"/>
        <v>0</v>
      </c>
    </row>
    <row r="67" spans="1:5" ht="24.6">
      <c r="A67" s="19">
        <v>60</v>
      </c>
      <c r="B67" s="19" t="s">
        <v>59</v>
      </c>
      <c r="C67" s="19"/>
      <c r="D67" s="19">
        <v>507000</v>
      </c>
      <c r="E67" s="60">
        <f t="shared" si="0"/>
        <v>507000</v>
      </c>
    </row>
    <row r="68" spans="1:5" ht="24.6">
      <c r="A68" s="19">
        <v>61</v>
      </c>
      <c r="B68" s="19" t="s">
        <v>60</v>
      </c>
      <c r="C68" s="19"/>
      <c r="D68" s="19"/>
      <c r="E68" s="60">
        <f t="shared" si="0"/>
        <v>0</v>
      </c>
    </row>
    <row r="69" spans="1:5" ht="24.6">
      <c r="A69" s="19">
        <v>62</v>
      </c>
      <c r="B69" s="19" t="s">
        <v>61</v>
      </c>
      <c r="C69" s="19"/>
      <c r="D69" s="19">
        <v>2395484</v>
      </c>
      <c r="E69" s="60">
        <f>D69</f>
        <v>2395484</v>
      </c>
    </row>
    <row r="70" spans="1:5" ht="24.6">
      <c r="A70" s="19">
        <v>63</v>
      </c>
      <c r="B70" s="19" t="s">
        <v>62</v>
      </c>
      <c r="C70" s="19"/>
      <c r="D70" s="19"/>
      <c r="E70" s="60">
        <f t="shared" si="0"/>
        <v>0</v>
      </c>
    </row>
    <row r="71" spans="1:5" ht="24.6">
      <c r="A71" s="19">
        <v>64</v>
      </c>
      <c r="B71" s="19" t="s">
        <v>63</v>
      </c>
      <c r="C71" s="19"/>
      <c r="D71" s="19"/>
      <c r="E71" s="60">
        <f t="shared" si="0"/>
        <v>0</v>
      </c>
    </row>
    <row r="72" spans="1:5" ht="24.6">
      <c r="A72" s="19">
        <v>65</v>
      </c>
      <c r="B72" s="19" t="s">
        <v>64</v>
      </c>
      <c r="C72" s="19"/>
      <c r="D72" s="19"/>
      <c r="E72" s="60">
        <f t="shared" si="0"/>
        <v>0</v>
      </c>
    </row>
    <row r="73" spans="1:5" ht="24.6">
      <c r="A73" s="19">
        <v>66</v>
      </c>
      <c r="B73" s="19" t="s">
        <v>65</v>
      </c>
      <c r="C73" s="19"/>
      <c r="D73" s="19"/>
      <c r="E73" s="60">
        <f t="shared" ref="E73:E83" si="1">D73</f>
        <v>0</v>
      </c>
    </row>
    <row r="74" spans="1:5" ht="24.6">
      <c r="A74" s="19">
        <v>67</v>
      </c>
      <c r="B74" s="19" t="s">
        <v>66</v>
      </c>
      <c r="C74" s="19"/>
      <c r="D74" s="19"/>
      <c r="E74" s="60">
        <f t="shared" si="1"/>
        <v>0</v>
      </c>
    </row>
    <row r="75" spans="1:5" ht="24.6">
      <c r="A75" s="19">
        <v>68</v>
      </c>
      <c r="B75" s="19" t="s">
        <v>67</v>
      </c>
      <c r="C75" s="19"/>
      <c r="D75" s="19"/>
      <c r="E75" s="60">
        <f t="shared" si="1"/>
        <v>0</v>
      </c>
    </row>
    <row r="76" spans="1:5" ht="24.6">
      <c r="A76" s="19">
        <v>69</v>
      </c>
      <c r="B76" s="19" t="s">
        <v>68</v>
      </c>
      <c r="C76" s="19"/>
      <c r="D76" s="19"/>
      <c r="E76" s="60">
        <f t="shared" si="1"/>
        <v>0</v>
      </c>
    </row>
    <row r="77" spans="1:5" ht="24.6">
      <c r="A77" s="19">
        <v>70</v>
      </c>
      <c r="B77" s="19" t="s">
        <v>69</v>
      </c>
      <c r="C77" s="19"/>
      <c r="D77" s="19"/>
      <c r="E77" s="60">
        <f t="shared" si="1"/>
        <v>0</v>
      </c>
    </row>
    <row r="78" spans="1:5" ht="24.6">
      <c r="A78" s="19">
        <v>71</v>
      </c>
      <c r="B78" s="19" t="s">
        <v>70</v>
      </c>
      <c r="C78" s="19"/>
      <c r="D78" s="19"/>
      <c r="E78" s="60">
        <f>D78</f>
        <v>0</v>
      </c>
    </row>
    <row r="79" spans="1:5" ht="24.6">
      <c r="A79" s="19">
        <v>72</v>
      </c>
      <c r="B79" s="19" t="s">
        <v>71</v>
      </c>
      <c r="C79" s="19"/>
      <c r="D79" s="19"/>
      <c r="E79" s="60">
        <f t="shared" si="1"/>
        <v>0</v>
      </c>
    </row>
    <row r="80" spans="1:5" ht="24.6">
      <c r="A80" s="19">
        <v>73</v>
      </c>
      <c r="B80" s="19" t="s">
        <v>72</v>
      </c>
      <c r="C80" s="19"/>
      <c r="D80" s="19"/>
      <c r="E80" s="60">
        <f t="shared" si="1"/>
        <v>0</v>
      </c>
    </row>
    <row r="81" spans="1:5" ht="24.6">
      <c r="A81" s="19">
        <v>74</v>
      </c>
      <c r="B81" s="19" t="s">
        <v>73</v>
      </c>
      <c r="C81" s="19"/>
      <c r="D81" s="19">
        <v>507000</v>
      </c>
      <c r="E81" s="60">
        <f>D81</f>
        <v>507000</v>
      </c>
    </row>
    <row r="82" spans="1:5" ht="24.6">
      <c r="A82" s="19">
        <v>75</v>
      </c>
      <c r="B82" s="19" t="s">
        <v>74</v>
      </c>
      <c r="C82" s="19"/>
      <c r="D82" s="19"/>
      <c r="E82" s="60">
        <f>D82</f>
        <v>0</v>
      </c>
    </row>
    <row r="83" spans="1:5" ht="24.6">
      <c r="A83" s="19">
        <v>76</v>
      </c>
      <c r="B83" s="19" t="s">
        <v>75</v>
      </c>
      <c r="C83" s="19"/>
      <c r="D83" s="19"/>
      <c r="E83" s="60">
        <f t="shared" si="1"/>
        <v>0</v>
      </c>
    </row>
    <row r="84" spans="1:5" ht="24.6">
      <c r="A84" s="19">
        <v>77</v>
      </c>
      <c r="B84" s="19" t="s">
        <v>79</v>
      </c>
      <c r="C84" s="19"/>
      <c r="D84" s="19"/>
      <c r="E84" s="93">
        <f>D84</f>
        <v>0</v>
      </c>
    </row>
  </sheetData>
  <mergeCells count="7">
    <mergeCell ref="A1:E1"/>
    <mergeCell ref="A2:E2"/>
    <mergeCell ref="A3:B6"/>
    <mergeCell ref="C3:D3"/>
    <mergeCell ref="E3:E5"/>
    <mergeCell ref="C4:D4"/>
    <mergeCell ref="C5:D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89A30-5E6D-4871-B682-55EBF5D3EA1E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</vt:i4>
      </vt:variant>
    </vt:vector>
  </HeadingPairs>
  <TitlesOfParts>
    <vt:vector size="21" baseType="lpstr">
      <vt:lpstr>รวม</vt:lpstr>
      <vt:lpstr>บุคลากร</vt:lpstr>
      <vt:lpstr>ผลผลิต</vt:lpstr>
      <vt:lpstr>ยกระดับ</vt:lpstr>
      <vt:lpstr>แปลงใหญ่</vt:lpstr>
      <vt:lpstr>แปรรูป</vt:lpstr>
      <vt:lpstr>ผลิตและกระจาย</vt:lpstr>
      <vt:lpstr>ศชช.</vt:lpstr>
      <vt:lpstr>วัสดุเหลือใช้</vt:lpstr>
      <vt:lpstr>อัตตลักษณ์</vt:lpstr>
      <vt:lpstr>1อำเภอ</vt:lpstr>
      <vt:lpstr>ลดต้นทุน</vt:lpstr>
      <vt:lpstr>เปลี่ยนเมล็ด</vt:lpstr>
      <vt:lpstr>Mobile</vt:lpstr>
      <vt:lpstr>พระราชดำริ</vt:lpstr>
      <vt:lpstr>SF</vt:lpstr>
      <vt:lpstr>ตลาดภายใน</vt:lpstr>
      <vt:lpstr>ก๊าซเรือนกระจก</vt:lpstr>
      <vt:lpstr>Sheet1</vt:lpstr>
      <vt:lpstr>รวม!Print_Area</vt:lpstr>
      <vt:lpstr>รวม!Print_Titles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Ton Dreamhigh</cp:lastModifiedBy>
  <cp:lastPrinted>2024-05-23T11:43:13Z</cp:lastPrinted>
  <dcterms:created xsi:type="dcterms:W3CDTF">2024-01-24T04:33:35Z</dcterms:created>
  <dcterms:modified xsi:type="dcterms:W3CDTF">2025-10-27T02:12:06Z</dcterms:modified>
</cp:coreProperties>
</file>